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20" windowWidth="19020" windowHeight="106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Лист1!$8:$12</definedName>
  </definedNames>
  <calcPr calcId="125725"/>
</workbook>
</file>

<file path=xl/calcChain.xml><?xml version="1.0" encoding="utf-8"?>
<calcChain xmlns="http://schemas.openxmlformats.org/spreadsheetml/2006/main">
  <c r="R168" i="1"/>
  <c r="Q168"/>
  <c r="P168"/>
  <c r="Q167"/>
  <c r="P167"/>
  <c r="R167" s="1"/>
  <c r="Q166"/>
  <c r="P166"/>
  <c r="R166" s="1"/>
  <c r="U165"/>
  <c r="T165"/>
  <c r="Q165"/>
  <c r="P165"/>
  <c r="R165" s="1"/>
  <c r="Q164"/>
  <c r="P164"/>
  <c r="R164" s="1"/>
  <c r="R163"/>
  <c r="Q163"/>
  <c r="P163"/>
  <c r="R162"/>
  <c r="Q162"/>
  <c r="P162"/>
  <c r="Q161"/>
  <c r="P161"/>
  <c r="R161" s="1"/>
  <c r="Q160"/>
  <c r="P160"/>
  <c r="R160" s="1"/>
  <c r="R159"/>
  <c r="Q159"/>
  <c r="P159"/>
  <c r="R158"/>
  <c r="Q158"/>
  <c r="P158"/>
  <c r="Q157"/>
  <c r="P157"/>
  <c r="R157" s="1"/>
  <c r="Q156"/>
  <c r="P156"/>
  <c r="R156" s="1"/>
  <c r="R155"/>
  <c r="Q155"/>
  <c r="P155"/>
  <c r="R154"/>
  <c r="Q154"/>
  <c r="P154"/>
  <c r="Q153"/>
  <c r="P153"/>
  <c r="R153" s="1"/>
  <c r="Q152"/>
  <c r="P152"/>
  <c r="R152" s="1"/>
  <c r="R151"/>
  <c r="Q151"/>
  <c r="P151"/>
  <c r="R150"/>
  <c r="Q150"/>
  <c r="P150"/>
  <c r="Q149"/>
  <c r="P149"/>
  <c r="R149" s="1"/>
  <c r="Q148"/>
  <c r="P148"/>
  <c r="R148" s="1"/>
  <c r="R147"/>
  <c r="Q147"/>
  <c r="P147"/>
  <c r="R146"/>
  <c r="Q146"/>
  <c r="P146"/>
  <c r="Q145"/>
  <c r="P145"/>
  <c r="R145" s="1"/>
  <c r="Q144"/>
  <c r="P144"/>
  <c r="R144" s="1"/>
  <c r="R143"/>
  <c r="Q143"/>
  <c r="P143"/>
  <c r="R142"/>
  <c r="Q142"/>
  <c r="P142"/>
  <c r="Q141"/>
  <c r="P141"/>
  <c r="R141" s="1"/>
  <c r="Q140"/>
  <c r="P140"/>
  <c r="R140" s="1"/>
  <c r="R139"/>
  <c r="Q139"/>
  <c r="P139"/>
  <c r="R138"/>
  <c r="Q138"/>
  <c r="P138"/>
  <c r="Q137"/>
  <c r="P137"/>
  <c r="R137" s="1"/>
  <c r="Q136"/>
  <c r="P136"/>
  <c r="R136" s="1"/>
  <c r="R135"/>
  <c r="Q135"/>
  <c r="P135"/>
  <c r="R134"/>
  <c r="Q134"/>
  <c r="P134"/>
  <c r="Q133"/>
  <c r="P133"/>
  <c r="R133" s="1"/>
  <c r="Q132"/>
  <c r="P132"/>
  <c r="R132" s="1"/>
  <c r="R131"/>
  <c r="Q131"/>
  <c r="P131"/>
  <c r="R130"/>
  <c r="Q130"/>
  <c r="P130"/>
  <c r="Q129"/>
  <c r="P129"/>
  <c r="R129" s="1"/>
  <c r="Q128"/>
  <c r="P128"/>
  <c r="R128" s="1"/>
  <c r="R127"/>
  <c r="Q127"/>
  <c r="P127"/>
  <c r="R126"/>
  <c r="Q126"/>
  <c r="P126"/>
  <c r="Q125"/>
  <c r="P125"/>
  <c r="R125" s="1"/>
  <c r="Q124"/>
  <c r="P124"/>
  <c r="R124" s="1"/>
  <c r="R123"/>
  <c r="Q123"/>
  <c r="P123"/>
  <c r="R122"/>
  <c r="Q122"/>
  <c r="P122"/>
  <c r="Q121"/>
  <c r="P121"/>
  <c r="R121" s="1"/>
  <c r="Q120"/>
  <c r="P120"/>
  <c r="R120" s="1"/>
  <c r="R119"/>
  <c r="Q119"/>
  <c r="P119"/>
  <c r="R118"/>
  <c r="Q118"/>
  <c r="P118"/>
  <c r="Q117"/>
  <c r="P117"/>
  <c r="R117" s="1"/>
  <c r="Q116"/>
  <c r="P116"/>
  <c r="R116" s="1"/>
  <c r="R115"/>
  <c r="Q115"/>
  <c r="P115"/>
  <c r="R114"/>
  <c r="Q114"/>
  <c r="P114"/>
  <c r="Q113"/>
  <c r="P113"/>
  <c r="R113" s="1"/>
  <c r="Q112"/>
  <c r="P112"/>
  <c r="R112" s="1"/>
  <c r="R111"/>
  <c r="Q111"/>
  <c r="P111"/>
  <c r="R110"/>
  <c r="Q110"/>
  <c r="P110"/>
  <c r="Q109"/>
  <c r="P109"/>
  <c r="R109" s="1"/>
  <c r="Q108"/>
  <c r="P108"/>
  <c r="R108" s="1"/>
  <c r="R107"/>
  <c r="Q107"/>
  <c r="P107"/>
  <c r="R106"/>
  <c r="Q106"/>
  <c r="P106"/>
  <c r="R101"/>
  <c r="Q101"/>
  <c r="P101"/>
  <c r="Q100"/>
  <c r="P100"/>
  <c r="R100" s="1"/>
  <c r="P99"/>
  <c r="Q99" s="1"/>
  <c r="R98"/>
  <c r="Q98"/>
  <c r="P98"/>
  <c r="R97"/>
  <c r="Q97"/>
  <c r="P97"/>
  <c r="Q96"/>
  <c r="P96"/>
  <c r="R96" s="1"/>
  <c r="P95"/>
  <c r="Q95" s="1"/>
  <c r="R94"/>
  <c r="Q94"/>
  <c r="P94"/>
  <c r="R93"/>
  <c r="Q93"/>
  <c r="P93"/>
  <c r="Q92"/>
  <c r="P92"/>
  <c r="R92" s="1"/>
  <c r="P91"/>
  <c r="Q91" s="1"/>
  <c r="R90"/>
  <c r="Q90"/>
  <c r="P90"/>
  <c r="R89"/>
  <c r="Q89"/>
  <c r="P89"/>
  <c r="Q88"/>
  <c r="P88"/>
  <c r="R88" s="1"/>
  <c r="P87"/>
  <c r="Q87" s="1"/>
  <c r="R86"/>
  <c r="Q86"/>
  <c r="P86"/>
  <c r="R85"/>
  <c r="Q85"/>
  <c r="P85"/>
  <c r="Q84"/>
  <c r="P84"/>
  <c r="R84" s="1"/>
  <c r="P83"/>
  <c r="Q83" s="1"/>
  <c r="R82"/>
  <c r="Q82"/>
  <c r="P82"/>
  <c r="R81"/>
  <c r="Q81"/>
  <c r="P81"/>
  <c r="Q80"/>
  <c r="P80"/>
  <c r="R80" s="1"/>
  <c r="P79"/>
  <c r="Q79" s="1"/>
  <c r="R78"/>
  <c r="Q78"/>
  <c r="P78"/>
  <c r="R77"/>
  <c r="Q77"/>
  <c r="P77"/>
  <c r="Q76"/>
  <c r="P76"/>
  <c r="R76" s="1"/>
  <c r="P75"/>
  <c r="Q75" s="1"/>
  <c r="R74"/>
  <c r="Q74"/>
  <c r="P74"/>
  <c r="R73"/>
  <c r="Q73"/>
  <c r="P73"/>
  <c r="Q72"/>
  <c r="P72"/>
  <c r="R72" s="1"/>
  <c r="P71"/>
  <c r="Q71" s="1"/>
  <c r="R70"/>
  <c r="Q70"/>
  <c r="P70"/>
  <c r="R69"/>
  <c r="Q69"/>
  <c r="P69"/>
  <c r="Q68"/>
  <c r="P68"/>
  <c r="R68" s="1"/>
  <c r="P67"/>
  <c r="Q67" s="1"/>
  <c r="R66"/>
  <c r="Q66"/>
  <c r="P66"/>
  <c r="R65"/>
  <c r="Q65"/>
  <c r="P65"/>
  <c r="Q64"/>
  <c r="P64"/>
  <c r="R64" s="1"/>
  <c r="P63"/>
  <c r="Q63" s="1"/>
  <c r="R62"/>
  <c r="Q62"/>
  <c r="P62"/>
  <c r="R61"/>
  <c r="Q61"/>
  <c r="P61"/>
  <c r="Q60"/>
  <c r="P60"/>
  <c r="R60" s="1"/>
  <c r="P59"/>
  <c r="Q59" s="1"/>
  <c r="R58"/>
  <c r="Q58"/>
  <c r="P58"/>
  <c r="R57"/>
  <c r="Q57"/>
  <c r="P57"/>
  <c r="Q56"/>
  <c r="P56"/>
  <c r="R56" s="1"/>
  <c r="P55"/>
  <c r="Q55" s="1"/>
  <c r="R54"/>
  <c r="Q54"/>
  <c r="P54"/>
  <c r="R53"/>
  <c r="Q53"/>
  <c r="P53"/>
  <c r="Q52"/>
  <c r="P52"/>
  <c r="R52" s="1"/>
  <c r="P51"/>
  <c r="Q51" s="1"/>
  <c r="R50"/>
  <c r="Q50"/>
  <c r="P50"/>
  <c r="R49"/>
  <c r="Q49"/>
  <c r="P49"/>
  <c r="Q48"/>
  <c r="P48"/>
  <c r="R48" s="1"/>
  <c r="P47"/>
  <c r="Q47" s="1"/>
  <c r="R46"/>
  <c r="Q46"/>
  <c r="Q45"/>
  <c r="R45" s="1"/>
  <c r="R44"/>
  <c r="Q44"/>
  <c r="Q43"/>
  <c r="R43" s="1"/>
  <c r="R42"/>
  <c r="Q42"/>
  <c r="Q41"/>
  <c r="R41" s="1"/>
  <c r="R40"/>
  <c r="Q40"/>
  <c r="Q39"/>
  <c r="R39" s="1"/>
  <c r="R38"/>
  <c r="Q38"/>
  <c r="Q37"/>
  <c r="R37" s="1"/>
  <c r="R36"/>
  <c r="Q36"/>
  <c r="Q35"/>
  <c r="R35" s="1"/>
  <c r="R34"/>
  <c r="Q34"/>
  <c r="Q33"/>
  <c r="R33" s="1"/>
  <c r="R32"/>
  <c r="Q32"/>
  <c r="Q31"/>
  <c r="R31" s="1"/>
  <c r="R30"/>
  <c r="Q30"/>
  <c r="Q29"/>
  <c r="R29" s="1"/>
  <c r="R28"/>
  <c r="Q28"/>
  <c r="Q27"/>
  <c r="R27" s="1"/>
  <c r="R26"/>
  <c r="Q26"/>
  <c r="Q25"/>
  <c r="R25" s="1"/>
  <c r="R24"/>
  <c r="Q24"/>
  <c r="Q23"/>
  <c r="R23" s="1"/>
  <c r="R22"/>
  <c r="Q22"/>
  <c r="Q21"/>
  <c r="R21" s="1"/>
  <c r="R20"/>
  <c r="Q20"/>
  <c r="Q19"/>
  <c r="R19" s="1"/>
  <c r="L105"/>
  <c r="K105"/>
  <c r="J105"/>
  <c r="R47" l="1"/>
  <c r="R51"/>
  <c r="R55"/>
  <c r="R59"/>
  <c r="R63"/>
  <c r="R67"/>
  <c r="R71"/>
  <c r="R75"/>
  <c r="R79"/>
  <c r="R83"/>
  <c r="R87"/>
  <c r="R91"/>
  <c r="R95"/>
  <c r="R99"/>
  <c r="H105" l="1"/>
  <c r="G105"/>
  <c r="Q105"/>
  <c r="N105" l="1"/>
  <c r="O105"/>
  <c r="M105" l="1"/>
  <c r="P105" l="1"/>
  <c r="P104" s="1"/>
  <c r="P103" s="1"/>
  <c r="R105"/>
  <c r="R104" s="1"/>
  <c r="R103" s="1"/>
  <c r="U15"/>
  <c r="T15"/>
  <c r="S15"/>
  <c r="R15"/>
  <c r="Q15"/>
  <c r="P15"/>
  <c r="O15"/>
  <c r="N15"/>
  <c r="M15"/>
  <c r="L15"/>
  <c r="K15"/>
  <c r="J15"/>
  <c r="H15"/>
  <c r="U105"/>
  <c r="U104" s="1"/>
  <c r="U103" s="1"/>
  <c r="T105"/>
  <c r="T104" s="1"/>
  <c r="T103" s="1"/>
  <c r="S105"/>
  <c r="S104" s="1"/>
  <c r="S103" s="1"/>
  <c r="Q104"/>
  <c r="Q103" s="1"/>
  <c r="O104"/>
  <c r="O103" s="1"/>
  <c r="N104"/>
  <c r="N103" s="1"/>
  <c r="M104"/>
  <c r="M103" s="1"/>
  <c r="L104"/>
  <c r="L103" s="1"/>
  <c r="K104"/>
  <c r="K103" s="1"/>
  <c r="J104"/>
  <c r="J103" s="1"/>
  <c r="I105"/>
  <c r="I104" s="1"/>
  <c r="H104"/>
  <c r="H103" s="1"/>
  <c r="G104"/>
  <c r="U18"/>
  <c r="U17" s="1"/>
  <c r="T18"/>
  <c r="T17" s="1"/>
  <c r="S18"/>
  <c r="S17" s="1"/>
  <c r="R18"/>
  <c r="R17" s="1"/>
  <c r="Q18"/>
  <c r="Q17" s="1"/>
  <c r="P18"/>
  <c r="P17" s="1"/>
  <c r="O18"/>
  <c r="O17" s="1"/>
  <c r="N18"/>
  <c r="N17" s="1"/>
  <c r="M18"/>
  <c r="M17" s="1"/>
  <c r="L18"/>
  <c r="L17" s="1"/>
  <c r="K18"/>
  <c r="K17" s="1"/>
  <c r="J18"/>
  <c r="J17" s="1"/>
  <c r="I18"/>
  <c r="I17" s="1"/>
  <c r="H18"/>
  <c r="H17" s="1"/>
  <c r="G18"/>
  <c r="G17" s="1"/>
  <c r="H14" l="1"/>
  <c r="H13" s="1"/>
  <c r="L14"/>
  <c r="L13" s="1"/>
  <c r="T14"/>
  <c r="T13" s="1"/>
  <c r="P14"/>
  <c r="P13" s="1"/>
  <c r="J14"/>
  <c r="J13" s="1"/>
  <c r="J16"/>
  <c r="N14"/>
  <c r="N13" s="1"/>
  <c r="N16"/>
  <c r="R14"/>
  <c r="R13" s="1"/>
  <c r="R16"/>
  <c r="M14"/>
  <c r="M13" s="1"/>
  <c r="M16"/>
  <c r="Q14"/>
  <c r="Q13" s="1"/>
  <c r="Q16"/>
  <c r="U14"/>
  <c r="U13" s="1"/>
  <c r="U16"/>
  <c r="K14"/>
  <c r="K13" s="1"/>
  <c r="K16"/>
  <c r="O14"/>
  <c r="O13" s="1"/>
  <c r="O16"/>
  <c r="S14"/>
  <c r="S13" s="1"/>
  <c r="S16"/>
  <c r="H16"/>
  <c r="L16"/>
  <c r="P16"/>
  <c r="T16"/>
</calcChain>
</file>

<file path=xl/sharedStrings.xml><?xml version="1.0" encoding="utf-8"?>
<sst xmlns="http://schemas.openxmlformats.org/spreadsheetml/2006/main" count="990" uniqueCount="256">
  <si>
    <t>Приложение 1</t>
  </si>
  <si>
    <t xml:space="preserve">дд.мм.гггг             </t>
  </si>
  <si>
    <t>Перечень аварийных многоквартийных домов</t>
  </si>
  <si>
    <t xml:space="preserve">
</t>
  </si>
  <si>
    <t>№ п/п</t>
  </si>
  <si>
    <t>Адрес
МКД</t>
  </si>
  <si>
    <t>Документ,
подтверждающий
признание МКД
аварийным</t>
  </si>
  <si>
    <t>Номер</t>
  </si>
  <si>
    <t>Дата</t>
  </si>
  <si>
    <t>Планируемая дата окончания
переселения</t>
  </si>
  <si>
    <t>Планируемая дата сноса/
реконструкции  МКД</t>
  </si>
  <si>
    <t>Число жителей всего</t>
  </si>
  <si>
    <t>чел.</t>
  </si>
  <si>
    <t>Число жителей планируемых
 к переселению</t>
  </si>
  <si>
    <t>Общая площадь жилых
помещений МКД</t>
  </si>
  <si>
    <t>кв.м</t>
  </si>
  <si>
    <t>Количество расселяемых жилых
помещений</t>
  </si>
  <si>
    <t>Всего</t>
  </si>
  <si>
    <t>ед.</t>
  </si>
  <si>
    <t>в том числе</t>
  </si>
  <si>
    <t>частная
собственность</t>
  </si>
  <si>
    <t>муниципальная
собственность</t>
  </si>
  <si>
    <t>Расселяемая площадь жилых
помещений</t>
  </si>
  <si>
    <t>Стоимость переселения граждан</t>
  </si>
  <si>
    <t>Всего:</t>
  </si>
  <si>
    <t>руб.</t>
  </si>
  <si>
    <t>в том числе:</t>
  </si>
  <si>
    <t>за счет средств
Фонда</t>
  </si>
  <si>
    <t>за счет средств
бюджета субъекта
Российской
Федерации</t>
  </si>
  <si>
    <t>за счет средств
местного бюджета</t>
  </si>
  <si>
    <t>Дополнительные
источники
финансирования</t>
  </si>
  <si>
    <t>Внебюджетные
источники
финансирования</t>
  </si>
  <si>
    <t xml:space="preserve">
</t>
  </si>
  <si>
    <t xml:space="preserve">
</t>
  </si>
  <si>
    <t>Всего по этапу 2015 года, в т.ч.:</t>
  </si>
  <si>
    <t>X</t>
  </si>
  <si>
    <t>Всего по этапу 2015 года с финансовой поддержкой Фонда:</t>
  </si>
  <si>
    <t>Итого по Приупское:</t>
  </si>
  <si>
    <t>890/1</t>
  </si>
  <si>
    <t>Всего по этапу 2015 года без финансовой поддержки Фонда:</t>
  </si>
  <si>
    <t>Всего по этапу 2016 года, в т.ч.:</t>
  </si>
  <si>
    <t>Всего по этапу 2016 года с финансовой поддержкой Фонда:</t>
  </si>
  <si>
    <t>Всего по этапу 2016 года без финансовой поддержки Фонда:</t>
  </si>
  <si>
    <t>Всего по Приупское 2013-2016 годы, в т.ч.:</t>
  </si>
  <si>
    <t>Всего по Приупское 2013-2016 годы, с финансовой поддержкой Фонда:</t>
  </si>
  <si>
    <t>Всего по Приупское 2013-2016 годы, без финансовой поддержки Фонда:</t>
  </si>
  <si>
    <t xml:space="preserve">К постановлению администрации </t>
  </si>
  <si>
    <t>МО Приупское Киреевского района</t>
  </si>
  <si>
    <t>1</t>
  </si>
  <si>
    <t>п. Васильевский, д. 1</t>
  </si>
  <si>
    <t>29.08.2003</t>
  </si>
  <si>
    <t xml:space="preserve">             IV.2016</t>
  </si>
  <si>
    <t xml:space="preserve">             IV.2017</t>
  </si>
  <si>
    <t>2</t>
  </si>
  <si>
    <t>п. Васильевский, д. 2</t>
  </si>
  <si>
    <t>3</t>
  </si>
  <si>
    <t>п. Васильевский, д. 3</t>
  </si>
  <si>
    <t>4</t>
  </si>
  <si>
    <t>п. Васильевский, д. 4</t>
  </si>
  <si>
    <t>5</t>
  </si>
  <si>
    <t>п. Головлинский, ул. Карла Маркса, д. 1</t>
  </si>
  <si>
    <t>787</t>
  </si>
  <si>
    <t>10.09.2001</t>
  </si>
  <si>
    <t xml:space="preserve">              I.2017</t>
  </si>
  <si>
    <t>6</t>
  </si>
  <si>
    <t>п. Головлинский, ул. Карла Маркса, д. 10</t>
  </si>
  <si>
    <t xml:space="preserve">             II.2017</t>
  </si>
  <si>
    <t>7</t>
  </si>
  <si>
    <t>п. Головлинский, ул. Карла Маркса, д. 2</t>
  </si>
  <si>
    <t>8</t>
  </si>
  <si>
    <t>п. Головлинский, ул. Карла Маркса, д. 20</t>
  </si>
  <si>
    <t>9</t>
  </si>
  <si>
    <t>п. Головлинский, ул. Кирова, д. 13</t>
  </si>
  <si>
    <t>10</t>
  </si>
  <si>
    <t>п. Головлинский, ул. Кирова, д. 5</t>
  </si>
  <si>
    <t>11</t>
  </si>
  <si>
    <t>п. Головлинский, ул. Кирова, д. 6</t>
  </si>
  <si>
    <t>12</t>
  </si>
  <si>
    <t>п. Головлинский, ул. Клары Цеткин, д. 2, лит. а</t>
  </si>
  <si>
    <t>13</t>
  </si>
  <si>
    <t>п. Головлинский, ул. Кутузова, д. 10a</t>
  </si>
  <si>
    <t>14</t>
  </si>
  <si>
    <t>п. Головлинский, ул. Кутузова, д. 11</t>
  </si>
  <si>
    <t>15</t>
  </si>
  <si>
    <t>п. Головлинский, ул. Кутузова, д. 12a</t>
  </si>
  <si>
    <t>16</t>
  </si>
  <si>
    <t>п. Головлинский, ул. Кутузова, д. 2a</t>
  </si>
  <si>
    <t>17</t>
  </si>
  <si>
    <t>п. Головлинский, ул. Кутузова, д. 3a</t>
  </si>
  <si>
    <t>18</t>
  </si>
  <si>
    <t>п. Головлинский, ул. Кутузова, д. 6a</t>
  </si>
  <si>
    <t>19</t>
  </si>
  <si>
    <t>п. Головлинский, ул. Кутузова, д. 7</t>
  </si>
  <si>
    <t>20</t>
  </si>
  <si>
    <t>п. Головлинский, ул. Победы, д. 1</t>
  </si>
  <si>
    <t>21</t>
  </si>
  <si>
    <t>п. Головлинский, ул. Победы, д. 10</t>
  </si>
  <si>
    <t>22</t>
  </si>
  <si>
    <t>п. Головлинский, ул. Победы, д. 11</t>
  </si>
  <si>
    <t>23</t>
  </si>
  <si>
    <t>п. Головлинский, ул. Победы, д. 15</t>
  </si>
  <si>
    <t>24</t>
  </si>
  <si>
    <t>п. Головлинский, ул. Победы, д. 18</t>
  </si>
  <si>
    <t>25</t>
  </si>
  <si>
    <t>п. Головлинский, ул. Победы, д. 2</t>
  </si>
  <si>
    <t>26</t>
  </si>
  <si>
    <t>п. Головлинский, ул. Победы, д. 20</t>
  </si>
  <si>
    <t>27</t>
  </si>
  <si>
    <t>п. Головлинский, ул. Победы, д. 22</t>
  </si>
  <si>
    <t>28</t>
  </si>
  <si>
    <t>п. Головлинский, ул. Победы, д. 3</t>
  </si>
  <si>
    <t>29</t>
  </si>
  <si>
    <t>п. Головлинский, ул. Победы, д. 6</t>
  </si>
  <si>
    <t>30</t>
  </si>
  <si>
    <t>п. Головлинский, ул. Победы, д. 9</t>
  </si>
  <si>
    <t>31</t>
  </si>
  <si>
    <t>п. Головлинский, ул. Свердлова, д. 9</t>
  </si>
  <si>
    <t>32</t>
  </si>
  <si>
    <t>п. Подлипковский, ул. Лесная, д. 14</t>
  </si>
  <si>
    <t>33</t>
  </si>
  <si>
    <t>п. Подлипковский, ул. Лесная, д. 17</t>
  </si>
  <si>
    <t>34</t>
  </si>
  <si>
    <t>п. Подлипковский, ул. Лесная, д. 21</t>
  </si>
  <si>
    <t>35</t>
  </si>
  <si>
    <t>п. Подлипковский, ул. Шахтная, д. 1</t>
  </si>
  <si>
    <t>36</t>
  </si>
  <si>
    <t>п. Приупский, пер. Больничный, д. 4</t>
  </si>
  <si>
    <t>37</t>
  </si>
  <si>
    <t>п. Приупский, проезд. Шахтерский, д. 5</t>
  </si>
  <si>
    <t>38</t>
  </si>
  <si>
    <t>п. Приупский, ул. Зеленая, д. 57</t>
  </si>
  <si>
    <t>39</t>
  </si>
  <si>
    <t>п. Приупский, ул. Лесная, д. 23</t>
  </si>
  <si>
    <t>40</t>
  </si>
  <si>
    <t>п. Приупский, ул. Лесная, д. 41</t>
  </si>
  <si>
    <t>41</t>
  </si>
  <si>
    <t>п. Приупский, ул. Лесная, д. 43</t>
  </si>
  <si>
    <t>42</t>
  </si>
  <si>
    <t>п. Приупский, ул. Лесная, д. 47</t>
  </si>
  <si>
    <t>43</t>
  </si>
  <si>
    <t>п. Приупский, ул. Мира, д. 19</t>
  </si>
  <si>
    <t>44</t>
  </si>
  <si>
    <t>п. Приупский, ул. Мира, д. 39</t>
  </si>
  <si>
    <t>45</t>
  </si>
  <si>
    <t>п. Приупский, ул. Папанина, д. 10</t>
  </si>
  <si>
    <t>46</t>
  </si>
  <si>
    <t>п. Приупский, ул. Папанина, д. 12</t>
  </si>
  <si>
    <t>47</t>
  </si>
  <si>
    <t>п. Приупский, ул. Папанина, д. 14</t>
  </si>
  <si>
    <t>48</t>
  </si>
  <si>
    <t>п. Приупский, ул. Папанина, д. 16</t>
  </si>
  <si>
    <t>49</t>
  </si>
  <si>
    <t>п. Приупский, ул. Папанина, д. 8</t>
  </si>
  <si>
    <t>50</t>
  </si>
  <si>
    <t>п. Приупский, ул. Пионерская, д. 7</t>
  </si>
  <si>
    <t>51</t>
  </si>
  <si>
    <t>п. Приупский, ул. Победа, д. 5</t>
  </si>
  <si>
    <t>52</t>
  </si>
  <si>
    <t>п. Приупский, ул. Советская, д. 1</t>
  </si>
  <si>
    <t>53</t>
  </si>
  <si>
    <t>п. Приупский, ул. Советская, д. 4</t>
  </si>
  <si>
    <t>54</t>
  </si>
  <si>
    <t>п. Садовый, д. 10</t>
  </si>
  <si>
    <t>55</t>
  </si>
  <si>
    <t>п. Садовый, д. 11</t>
  </si>
  <si>
    <t>56</t>
  </si>
  <si>
    <t>п. Садовый, д. 9</t>
  </si>
  <si>
    <t>57</t>
  </si>
  <si>
    <t>п. Сеченский, ул. Ленина, д. 1</t>
  </si>
  <si>
    <t>58</t>
  </si>
  <si>
    <t>п. Сеченский, ул. Ленина, д. 14</t>
  </si>
  <si>
    <t>59</t>
  </si>
  <si>
    <t>п. Сеченский, ул. Ленина, д. 2</t>
  </si>
  <si>
    <t>60</t>
  </si>
  <si>
    <t>п. Сеченский, ул. Ленина, д. 5</t>
  </si>
  <si>
    <t>61</t>
  </si>
  <si>
    <t>п. Сеченский, ул. Ленина, д. 8</t>
  </si>
  <si>
    <t>62</t>
  </si>
  <si>
    <t>п. Сеченский, ул. Луговая, д. 3</t>
  </si>
  <si>
    <t>63</t>
  </si>
  <si>
    <t>п. Сеченский, ул. Мира, д. 20</t>
  </si>
  <si>
    <t>64</t>
  </si>
  <si>
    <t>п. Сеченский, ул. Мира, д. 23</t>
  </si>
  <si>
    <t>65</t>
  </si>
  <si>
    <t>п. Сеченский, ул. Мира, д. 24</t>
  </si>
  <si>
    <t>66</t>
  </si>
  <si>
    <t>п. Сеченский, ул. Мира, д. 26</t>
  </si>
  <si>
    <t>67</t>
  </si>
  <si>
    <t>п. Сеченский, ул. Мира, д. 28</t>
  </si>
  <si>
    <t>68</t>
  </si>
  <si>
    <t>п. Сеченский, ул. Мира, д. 30</t>
  </si>
  <si>
    <t>69</t>
  </si>
  <si>
    <t>п. Сеченский, ул. Мира, д. 31</t>
  </si>
  <si>
    <t>70</t>
  </si>
  <si>
    <t>п. Сеченский, ул. Мира, д. 32</t>
  </si>
  <si>
    <t>71</t>
  </si>
  <si>
    <t>п. Сеченский, ул. Мира, д. 36</t>
  </si>
  <si>
    <t>72</t>
  </si>
  <si>
    <t>п. Сеченский, ул. Мира, д. 38</t>
  </si>
  <si>
    <t>73</t>
  </si>
  <si>
    <t>п. Сеченский, ул. Мира, д. 5</t>
  </si>
  <si>
    <t>74</t>
  </si>
  <si>
    <t>п. Сеченский, ул. Мира, д. 7</t>
  </si>
  <si>
    <t>75</t>
  </si>
  <si>
    <t>п. Сеченский, ул. Мира, д. 8</t>
  </si>
  <si>
    <t>76</t>
  </si>
  <si>
    <t>п. Сеченский, ул. Школьная, д. 2</t>
  </si>
  <si>
    <t>77</t>
  </si>
  <si>
    <t>п. Сеченский, ул. Школьная, д. 3</t>
  </si>
  <si>
    <t>78</t>
  </si>
  <si>
    <t>п. Шахты-8, ул. Садовая, д. 1</t>
  </si>
  <si>
    <t>79</t>
  </si>
  <si>
    <t>п. Шахты-8, ул. Тупиковая, д. 1</t>
  </si>
  <si>
    <t>80</t>
  </si>
  <si>
    <t>п. Шахты-8, ул. Тупиковая, д. 3</t>
  </si>
  <si>
    <t>81</t>
  </si>
  <si>
    <t>п. Шахты-8, ул. Шоссейная, д. 1</t>
  </si>
  <si>
    <t>82</t>
  </si>
  <si>
    <t>п. Шахты-8, ул. Шоссейная, д. 3</t>
  </si>
  <si>
    <t>83</t>
  </si>
  <si>
    <t>п. Шахты-8, ул. Шоссейная, д. 5</t>
  </si>
  <si>
    <t xml:space="preserve">            III.2017</t>
  </si>
  <si>
    <t>п. Васильевский, д. 5</t>
  </si>
  <si>
    <t>п. Головлинский, ул. Карла Маркса, д. 11</t>
  </si>
  <si>
    <t>п. Головлинский, ул. Кирова, д. 1</t>
  </si>
  <si>
    <t>п. Головлинский, ул. Кирова, д. 2</t>
  </si>
  <si>
    <t>п. Головлинский, ул. Кирова, д. 21</t>
  </si>
  <si>
    <t>п. Головлинский, ул. Кирова, д. 32</t>
  </si>
  <si>
    <t>п. Головлинский, ул. Кирова, д. 8</t>
  </si>
  <si>
    <t>п. Головлинский, ул. Кутузова, д. 1a</t>
  </si>
  <si>
    <t>п. Головлинский, ул. Кутузова, д. 8а</t>
  </si>
  <si>
    <t>п. Головлинский, ул. Победы, д. 12</t>
  </si>
  <si>
    <t>п. Головлинский, ул. Победы, д. 13</t>
  </si>
  <si>
    <t>п. Головлинский, ул. Победы, д. 17</t>
  </si>
  <si>
    <t>п. Головлинский, ул. Победы, д. 24</t>
  </si>
  <si>
    <t>п. Головлинский, ул. Победы, д. 4</t>
  </si>
  <si>
    <t>п. Головлинский, ул. Свердлова, д. 1</t>
  </si>
  <si>
    <t>п. Подлипковский, ул. Лесная, д. 12</t>
  </si>
  <si>
    <t>п. Подлипковский, ул. Шахтная, д. 2</t>
  </si>
  <si>
    <t>п. Подлипковский, ул. Шахтная, д. 3</t>
  </si>
  <si>
    <t>п. Приупский, пер. Шахтерский, д. 5</t>
  </si>
  <si>
    <t>п. Приупский, ул. Советская, д. 11</t>
  </si>
  <si>
    <t>п. Приупский, ул. Советская, д. 13</t>
  </si>
  <si>
    <t>п. Садовый, д. 7</t>
  </si>
  <si>
    <t>1137</t>
  </si>
  <si>
    <t>31.10.2003</t>
  </si>
  <si>
    <t>п. Сеченский, ул. Мира, д. 15</t>
  </si>
  <si>
    <t>п. Сеченский, ул. Мира, д. 17</t>
  </si>
  <si>
    <t>п. Сеченский, ул. Мира, д. 19</t>
  </si>
  <si>
    <t>п. Сеченский, ул. Мира, д. 21</t>
  </si>
  <si>
    <t>п. Сеченский, ул. Мира, д. 33</t>
  </si>
  <si>
    <t>п. Шахты-8, ул. Садовая, д. 2</t>
  </si>
  <si>
    <t>п. Шахты-8, ул. Тупиковая, д. 11</t>
  </si>
  <si>
    <t>п. Шахты-8, ул. Тупиковая, д. 5</t>
  </si>
  <si>
    <t>Глава администрации мо Приупское Киреевского района                      Ю. Н. Шевченко</t>
  </si>
  <si>
    <t>От 12 сентября 2016 г. № 125</t>
  </si>
</sst>
</file>

<file path=xl/styles.xml><?xml version="1.0" encoding="utf-8"?>
<styleSheet xmlns="http://schemas.openxmlformats.org/spreadsheetml/2006/main">
  <numFmts count="2">
    <numFmt numFmtId="164" formatCode="###\ ###\ ###\ ##0"/>
    <numFmt numFmtId="165" formatCode="###\ ###\ ###\ ##0.00"/>
  </numFmts>
  <fonts count="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Fill="1"/>
    <xf numFmtId="0" fontId="3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4" fontId="3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 textRotation="90" wrapText="1"/>
    </xf>
    <xf numFmtId="0" fontId="1" fillId="0" borderId="1" xfId="0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 wrapText="1"/>
    </xf>
    <xf numFmtId="49" fontId="3" fillId="0" borderId="1" xfId="0" applyNumberFormat="1" applyFont="1" applyFill="1" applyBorder="1" applyAlignment="1">
      <alignment horizontal="right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/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/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textRotation="90"/>
    </xf>
    <xf numFmtId="0" fontId="1" fillId="0" borderId="1" xfId="0" applyFont="1" applyFill="1" applyBorder="1" applyAlignment="1">
      <alignment horizontal="center" textRotation="90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right" vertical="top"/>
    </xf>
    <xf numFmtId="0" fontId="3" fillId="0" borderId="1" xfId="0" applyFont="1" applyFill="1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wrapText="1"/>
    </xf>
    <xf numFmtId="0" fontId="1" fillId="2" borderId="0" xfId="0" applyFont="1" applyFill="1" applyAlignment="1">
      <alignment horizontal="right"/>
    </xf>
    <xf numFmtId="0" fontId="0" fillId="2" borderId="0" xfId="0" applyFill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72"/>
  <sheetViews>
    <sheetView tabSelected="1" zoomScaleNormal="100" workbookViewId="0">
      <selection activeCell="N4" sqref="N4:U4"/>
    </sheetView>
  </sheetViews>
  <sheetFormatPr defaultRowHeight="15"/>
  <cols>
    <col min="1" max="1" width="9.7109375" style="1" customWidth="1"/>
    <col min="2" max="2" width="30.7109375" style="1" customWidth="1"/>
    <col min="3" max="3" width="5" style="1" customWidth="1"/>
    <col min="4" max="4" width="9.85546875" style="1" customWidth="1"/>
    <col min="5" max="5" width="7.42578125" style="1" customWidth="1"/>
    <col min="6" max="6" width="5.85546875" style="1" customWidth="1"/>
    <col min="7" max="7" width="6.28515625" style="1" customWidth="1"/>
    <col min="8" max="8" width="5.85546875" style="1" customWidth="1"/>
    <col min="9" max="9" width="9.5703125" style="1" customWidth="1"/>
    <col min="10" max="10" width="4.7109375" style="1" customWidth="1"/>
    <col min="11" max="12" width="4.85546875" style="1" customWidth="1"/>
    <col min="13" max="13" width="8.85546875" style="1" customWidth="1"/>
    <col min="14" max="14" width="8.140625" style="1" customWidth="1"/>
    <col min="15" max="15" width="8" style="1" customWidth="1"/>
    <col min="16" max="16" width="12.42578125" style="1" customWidth="1"/>
    <col min="17" max="17" width="13.7109375" style="1" customWidth="1"/>
    <col min="18" max="18" width="12.140625" style="1" customWidth="1"/>
    <col min="19" max="19" width="6.85546875" style="1" customWidth="1"/>
    <col min="20" max="20" width="7.140625" style="1" customWidth="1"/>
    <col min="21" max="21" width="7.7109375" style="1" customWidth="1"/>
    <col min="22" max="22" width="0" style="1" hidden="1" customWidth="1"/>
    <col min="23" max="16384" width="9.140625" style="1"/>
  </cols>
  <sheetData>
    <row r="1" spans="1:22">
      <c r="N1" s="24" t="s">
        <v>0</v>
      </c>
      <c r="O1" s="18"/>
      <c r="P1" s="18"/>
      <c r="Q1" s="18"/>
      <c r="R1" s="18"/>
      <c r="S1" s="18"/>
      <c r="T1" s="18"/>
      <c r="U1" s="18"/>
    </row>
    <row r="2" spans="1:22">
      <c r="N2" s="24" t="s">
        <v>46</v>
      </c>
      <c r="O2" s="18"/>
      <c r="P2" s="18"/>
      <c r="Q2" s="18"/>
      <c r="R2" s="18"/>
      <c r="S2" s="18"/>
      <c r="T2" s="18"/>
      <c r="U2" s="18"/>
    </row>
    <row r="3" spans="1:22">
      <c r="N3" s="24" t="s">
        <v>47</v>
      </c>
      <c r="O3" s="18"/>
      <c r="P3" s="18"/>
      <c r="Q3" s="18"/>
      <c r="R3" s="18"/>
      <c r="S3" s="18"/>
      <c r="T3" s="18"/>
      <c r="U3" s="18"/>
    </row>
    <row r="4" spans="1:22">
      <c r="N4" s="29" t="s">
        <v>255</v>
      </c>
      <c r="O4" s="30"/>
      <c r="P4" s="30"/>
      <c r="Q4" s="30"/>
      <c r="R4" s="30"/>
      <c r="S4" s="30"/>
      <c r="T4" s="30"/>
      <c r="U4" s="30"/>
    </row>
    <row r="5" spans="1:22">
      <c r="N5" s="25" t="s">
        <v>1</v>
      </c>
      <c r="O5" s="18"/>
      <c r="P5" s="18"/>
      <c r="Q5" s="18"/>
      <c r="R5" s="18"/>
      <c r="S5" s="18"/>
      <c r="T5" s="18"/>
      <c r="U5" s="18"/>
    </row>
    <row r="7" spans="1:22" ht="37.5">
      <c r="A7" s="17" t="s">
        <v>2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6" t="s">
        <v>3</v>
      </c>
    </row>
    <row r="8" spans="1:22" ht="39">
      <c r="A8" s="19" t="s">
        <v>4</v>
      </c>
      <c r="B8" s="21" t="s">
        <v>5</v>
      </c>
      <c r="C8" s="21" t="s">
        <v>6</v>
      </c>
      <c r="D8" s="20"/>
      <c r="E8" s="23" t="s">
        <v>9</v>
      </c>
      <c r="F8" s="23" t="s">
        <v>10</v>
      </c>
      <c r="G8" s="22" t="s">
        <v>11</v>
      </c>
      <c r="H8" s="23" t="s">
        <v>13</v>
      </c>
      <c r="I8" s="23" t="s">
        <v>14</v>
      </c>
      <c r="J8" s="21" t="s">
        <v>16</v>
      </c>
      <c r="K8" s="20"/>
      <c r="L8" s="20"/>
      <c r="M8" s="21" t="s">
        <v>22</v>
      </c>
      <c r="N8" s="20"/>
      <c r="O8" s="20"/>
      <c r="P8" s="19" t="s">
        <v>23</v>
      </c>
      <c r="Q8" s="20"/>
      <c r="R8" s="20"/>
      <c r="S8" s="20"/>
      <c r="T8" s="20"/>
      <c r="U8" s="20"/>
      <c r="V8" s="7" t="s">
        <v>32</v>
      </c>
    </row>
    <row r="9" spans="1:22">
      <c r="A9" s="20"/>
      <c r="B9" s="20"/>
      <c r="C9" s="20"/>
      <c r="D9" s="20"/>
      <c r="E9" s="20"/>
      <c r="F9" s="20"/>
      <c r="G9" s="20"/>
      <c r="H9" s="20"/>
      <c r="I9" s="20"/>
      <c r="J9" s="22" t="s">
        <v>17</v>
      </c>
      <c r="K9" s="19" t="s">
        <v>19</v>
      </c>
      <c r="L9" s="20"/>
      <c r="M9" s="22" t="s">
        <v>17</v>
      </c>
      <c r="N9" s="19" t="s">
        <v>19</v>
      </c>
      <c r="O9" s="20"/>
      <c r="P9" s="22" t="s">
        <v>24</v>
      </c>
      <c r="Q9" s="19" t="s">
        <v>26</v>
      </c>
      <c r="R9" s="20"/>
      <c r="S9" s="20"/>
      <c r="T9" s="20"/>
      <c r="U9" s="20"/>
    </row>
    <row r="10" spans="1:22" ht="90">
      <c r="A10" s="20"/>
      <c r="B10" s="20"/>
      <c r="C10" s="22" t="s">
        <v>7</v>
      </c>
      <c r="D10" s="22" t="s">
        <v>8</v>
      </c>
      <c r="E10" s="20"/>
      <c r="F10" s="20"/>
      <c r="G10" s="20"/>
      <c r="H10" s="20"/>
      <c r="I10" s="20"/>
      <c r="J10" s="20"/>
      <c r="K10" s="8" t="s">
        <v>20</v>
      </c>
      <c r="L10" s="8" t="s">
        <v>21</v>
      </c>
      <c r="M10" s="20"/>
      <c r="N10" s="8" t="s">
        <v>20</v>
      </c>
      <c r="O10" s="8" t="s">
        <v>21</v>
      </c>
      <c r="P10" s="20"/>
      <c r="Q10" s="8" t="s">
        <v>27</v>
      </c>
      <c r="R10" s="8" t="s">
        <v>28</v>
      </c>
      <c r="S10" s="8" t="s">
        <v>29</v>
      </c>
      <c r="T10" s="8" t="s">
        <v>30</v>
      </c>
      <c r="U10" s="8" t="s">
        <v>31</v>
      </c>
      <c r="V10" s="7" t="s">
        <v>33</v>
      </c>
    </row>
    <row r="11" spans="1:22" ht="26.25">
      <c r="A11" s="20"/>
      <c r="B11" s="20"/>
      <c r="C11" s="20"/>
      <c r="D11" s="20"/>
      <c r="E11" s="20"/>
      <c r="F11" s="20"/>
      <c r="G11" s="2" t="s">
        <v>12</v>
      </c>
      <c r="H11" s="9" t="s">
        <v>12</v>
      </c>
      <c r="I11" s="9" t="s">
        <v>15</v>
      </c>
      <c r="J11" s="9" t="s">
        <v>18</v>
      </c>
      <c r="K11" s="9" t="s">
        <v>18</v>
      </c>
      <c r="L11" s="9" t="s">
        <v>18</v>
      </c>
      <c r="M11" s="9" t="s">
        <v>15</v>
      </c>
      <c r="N11" s="9" t="s">
        <v>15</v>
      </c>
      <c r="O11" s="9" t="s">
        <v>15</v>
      </c>
      <c r="P11" s="9" t="s">
        <v>25</v>
      </c>
      <c r="Q11" s="9" t="s">
        <v>25</v>
      </c>
      <c r="R11" s="9" t="s">
        <v>25</v>
      </c>
      <c r="S11" s="9" t="s">
        <v>25</v>
      </c>
      <c r="T11" s="9" t="s">
        <v>25</v>
      </c>
      <c r="U11" s="9" t="s">
        <v>25</v>
      </c>
      <c r="V11" s="7" t="s">
        <v>3</v>
      </c>
    </row>
    <row r="12" spans="1:22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  <c r="N12" s="3">
        <v>14</v>
      </c>
      <c r="O12" s="3">
        <v>15</v>
      </c>
      <c r="P12" s="3">
        <v>16</v>
      </c>
      <c r="Q12" s="3">
        <v>17</v>
      </c>
      <c r="R12" s="3">
        <v>18</v>
      </c>
      <c r="S12" s="3">
        <v>19</v>
      </c>
      <c r="T12" s="3">
        <v>20</v>
      </c>
      <c r="U12" s="3">
        <v>21</v>
      </c>
    </row>
    <row r="13" spans="1:22" ht="23.25">
      <c r="A13" s="26" t="s">
        <v>43</v>
      </c>
      <c r="B13" s="27"/>
      <c r="C13" s="2" t="s">
        <v>35</v>
      </c>
      <c r="D13" s="2">
        <v>132</v>
      </c>
      <c r="E13" s="2" t="s">
        <v>35</v>
      </c>
      <c r="F13" s="2" t="s">
        <v>35</v>
      </c>
      <c r="G13" s="4">
        <v>411</v>
      </c>
      <c r="H13" s="4">
        <f>H14+H15</f>
        <v>471</v>
      </c>
      <c r="I13" s="10">
        <v>24802.9</v>
      </c>
      <c r="J13" s="11">
        <f t="shared" ref="J13:U13" si="0">J14+J15</f>
        <v>281</v>
      </c>
      <c r="K13" s="11">
        <f t="shared" si="0"/>
        <v>190</v>
      </c>
      <c r="L13" s="11">
        <f t="shared" si="0"/>
        <v>91</v>
      </c>
      <c r="M13" s="10">
        <f t="shared" si="0"/>
        <v>11075</v>
      </c>
      <c r="N13" s="10">
        <f t="shared" si="0"/>
        <v>7357.1</v>
      </c>
      <c r="O13" s="10">
        <f t="shared" si="0"/>
        <v>3717.9000000000005</v>
      </c>
      <c r="P13" s="10">
        <f t="shared" si="0"/>
        <v>346428500</v>
      </c>
      <c r="Q13" s="10">
        <f t="shared" si="0"/>
        <v>197584464.51999998</v>
      </c>
      <c r="R13" s="10">
        <f t="shared" si="0"/>
        <v>148844035.48000002</v>
      </c>
      <c r="S13" s="10">
        <f t="shared" si="0"/>
        <v>0</v>
      </c>
      <c r="T13" s="10">
        <f t="shared" si="0"/>
        <v>0</v>
      </c>
      <c r="U13" s="10">
        <f t="shared" si="0"/>
        <v>0</v>
      </c>
      <c r="V13" s="12" t="s">
        <v>3</v>
      </c>
    </row>
    <row r="14" spans="1:22" ht="23.25">
      <c r="A14" s="26" t="s">
        <v>44</v>
      </c>
      <c r="B14" s="27"/>
      <c r="C14" s="2" t="s">
        <v>35</v>
      </c>
      <c r="D14" s="2">
        <v>132</v>
      </c>
      <c r="E14" s="2" t="s">
        <v>35</v>
      </c>
      <c r="F14" s="2" t="s">
        <v>35</v>
      </c>
      <c r="G14" s="4">
        <v>411</v>
      </c>
      <c r="H14" s="4">
        <f>H17+H104</f>
        <v>471</v>
      </c>
      <c r="I14" s="10">
        <v>24802.9</v>
      </c>
      <c r="J14" s="11">
        <f>J17+J104</f>
        <v>281</v>
      </c>
      <c r="K14" s="11">
        <f>K17+K104</f>
        <v>190</v>
      </c>
      <c r="L14" s="11">
        <f>L17+L104</f>
        <v>91</v>
      </c>
      <c r="M14" s="10">
        <f>M17+M104</f>
        <v>11075</v>
      </c>
      <c r="N14" s="10">
        <f>N17+N104</f>
        <v>7357.1</v>
      </c>
      <c r="O14" s="10">
        <f>O17+O104</f>
        <v>3717.9000000000005</v>
      </c>
      <c r="P14" s="10">
        <f>P17+P104</f>
        <v>346428500</v>
      </c>
      <c r="Q14" s="10">
        <f>Q17+Q104</f>
        <v>197584464.51999998</v>
      </c>
      <c r="R14" s="10">
        <f>R17+R104</f>
        <v>148844035.48000002</v>
      </c>
      <c r="S14" s="10">
        <f>S17+S104</f>
        <v>0</v>
      </c>
      <c r="T14" s="10">
        <f>T17+T104</f>
        <v>0</v>
      </c>
      <c r="U14" s="10">
        <f>U17+U104</f>
        <v>0</v>
      </c>
      <c r="V14" s="12" t="s">
        <v>3</v>
      </c>
    </row>
    <row r="15" spans="1:22" ht="23.25">
      <c r="A15" s="26" t="s">
        <v>45</v>
      </c>
      <c r="B15" s="27"/>
      <c r="C15" s="2" t="s">
        <v>35</v>
      </c>
      <c r="D15" s="2" t="s">
        <v>35</v>
      </c>
      <c r="E15" s="2" t="s">
        <v>35</v>
      </c>
      <c r="F15" s="2" t="s">
        <v>35</v>
      </c>
      <c r="G15" s="4">
        <v>0</v>
      </c>
      <c r="H15" s="4">
        <f>H102+H169</f>
        <v>0</v>
      </c>
      <c r="I15" s="10">
        <v>0</v>
      </c>
      <c r="J15" s="11">
        <f t="shared" ref="J15:U15" si="1">J102+J169</f>
        <v>0</v>
      </c>
      <c r="K15" s="11">
        <f t="shared" si="1"/>
        <v>0</v>
      </c>
      <c r="L15" s="11">
        <f t="shared" si="1"/>
        <v>0</v>
      </c>
      <c r="M15" s="10">
        <f t="shared" si="1"/>
        <v>0</v>
      </c>
      <c r="N15" s="10">
        <f t="shared" si="1"/>
        <v>0</v>
      </c>
      <c r="O15" s="10">
        <f t="shared" si="1"/>
        <v>0</v>
      </c>
      <c r="P15" s="10">
        <f t="shared" si="1"/>
        <v>0</v>
      </c>
      <c r="Q15" s="10">
        <f t="shared" si="1"/>
        <v>0</v>
      </c>
      <c r="R15" s="10">
        <f t="shared" si="1"/>
        <v>0</v>
      </c>
      <c r="S15" s="10">
        <f t="shared" si="1"/>
        <v>0</v>
      </c>
      <c r="T15" s="10">
        <f t="shared" si="1"/>
        <v>0</v>
      </c>
      <c r="U15" s="10">
        <f t="shared" si="1"/>
        <v>0</v>
      </c>
      <c r="V15" s="12" t="s">
        <v>3</v>
      </c>
    </row>
    <row r="16" spans="1:22" ht="23.25">
      <c r="A16" s="26" t="s">
        <v>34</v>
      </c>
      <c r="B16" s="27"/>
      <c r="C16" s="2" t="s">
        <v>35</v>
      </c>
      <c r="D16" s="2">
        <v>85</v>
      </c>
      <c r="E16" s="2" t="s">
        <v>35</v>
      </c>
      <c r="F16" s="2" t="s">
        <v>35</v>
      </c>
      <c r="G16" s="4">
        <v>298</v>
      </c>
      <c r="H16" s="4">
        <f>H17+H102</f>
        <v>300</v>
      </c>
      <c r="I16" s="10">
        <v>17920.5</v>
      </c>
      <c r="J16" s="11">
        <f>J17+J102</f>
        <v>163</v>
      </c>
      <c r="K16" s="11">
        <f>K17+K102</f>
        <v>104</v>
      </c>
      <c r="L16" s="11">
        <f>L17+L102</f>
        <v>59</v>
      </c>
      <c r="M16" s="10">
        <f>M17+M102</f>
        <v>6754.5</v>
      </c>
      <c r="N16" s="10">
        <f>N17+N102</f>
        <v>4289.8</v>
      </c>
      <c r="O16" s="10">
        <f>O17+O102</f>
        <v>2464.7000000000003</v>
      </c>
      <c r="P16" s="10">
        <f>P17+P102</f>
        <v>206012250</v>
      </c>
      <c r="Q16" s="10">
        <f>Q17+Q102</f>
        <v>104530615.64999998</v>
      </c>
      <c r="R16" s="10">
        <f>R17+R102</f>
        <v>101481634.35000002</v>
      </c>
      <c r="S16" s="10">
        <f>S17+S102</f>
        <v>0</v>
      </c>
      <c r="T16" s="10">
        <f>T17+T102</f>
        <v>0</v>
      </c>
      <c r="U16" s="10">
        <f>U17+U102</f>
        <v>0</v>
      </c>
      <c r="V16" s="12" t="s">
        <v>3</v>
      </c>
    </row>
    <row r="17" spans="1:22" ht="23.25">
      <c r="A17" s="26" t="s">
        <v>36</v>
      </c>
      <c r="B17" s="27"/>
      <c r="C17" s="2" t="s">
        <v>35</v>
      </c>
      <c r="D17" s="2" t="s">
        <v>35</v>
      </c>
      <c r="E17" s="2" t="s">
        <v>35</v>
      </c>
      <c r="F17" s="2" t="s">
        <v>35</v>
      </c>
      <c r="G17" s="4">
        <f>G18</f>
        <v>300</v>
      </c>
      <c r="H17" s="4">
        <f>H18</f>
        <v>300</v>
      </c>
      <c r="I17" s="10">
        <f>I18</f>
        <v>17357.299999999996</v>
      </c>
      <c r="J17" s="11">
        <f t="shared" ref="J17:U17" si="2">J18</f>
        <v>163</v>
      </c>
      <c r="K17" s="11">
        <f t="shared" si="2"/>
        <v>104</v>
      </c>
      <c r="L17" s="11">
        <f t="shared" si="2"/>
        <v>59</v>
      </c>
      <c r="M17" s="10">
        <f t="shared" si="2"/>
        <v>6754.5</v>
      </c>
      <c r="N17" s="10">
        <f t="shared" si="2"/>
        <v>4289.8</v>
      </c>
      <c r="O17" s="10">
        <f t="shared" si="2"/>
        <v>2464.7000000000003</v>
      </c>
      <c r="P17" s="10">
        <f t="shared" si="2"/>
        <v>206012250</v>
      </c>
      <c r="Q17" s="10">
        <f t="shared" si="2"/>
        <v>104530615.64999998</v>
      </c>
      <c r="R17" s="10">
        <f t="shared" si="2"/>
        <v>101481634.35000002</v>
      </c>
      <c r="S17" s="10">
        <f t="shared" si="2"/>
        <v>0</v>
      </c>
      <c r="T17" s="10">
        <f t="shared" si="2"/>
        <v>0</v>
      </c>
      <c r="U17" s="10">
        <f t="shared" si="2"/>
        <v>0</v>
      </c>
      <c r="V17" s="12" t="s">
        <v>3</v>
      </c>
    </row>
    <row r="18" spans="1:22">
      <c r="A18" s="26" t="s">
        <v>37</v>
      </c>
      <c r="B18" s="28"/>
      <c r="C18" s="2" t="s">
        <v>35</v>
      </c>
      <c r="D18" s="2" t="s">
        <v>35</v>
      </c>
      <c r="E18" s="2" t="s">
        <v>35</v>
      </c>
      <c r="F18" s="2" t="s">
        <v>35</v>
      </c>
      <c r="G18" s="4">
        <f>SUM(G19:G101)</f>
        <v>300</v>
      </c>
      <c r="H18" s="4">
        <f>SUM(H19:H101)</f>
        <v>300</v>
      </c>
      <c r="I18" s="10">
        <f>SUM(I19:I101)</f>
        <v>17357.299999999996</v>
      </c>
      <c r="J18" s="11">
        <f t="shared" ref="J18:U18" si="3">SUM(J19:J101)</f>
        <v>163</v>
      </c>
      <c r="K18" s="11">
        <f t="shared" si="3"/>
        <v>104</v>
      </c>
      <c r="L18" s="11">
        <f t="shared" si="3"/>
        <v>59</v>
      </c>
      <c r="M18" s="10">
        <f t="shared" si="3"/>
        <v>6754.5</v>
      </c>
      <c r="N18" s="10">
        <f t="shared" si="3"/>
        <v>4289.8</v>
      </c>
      <c r="O18" s="10">
        <f t="shared" si="3"/>
        <v>2464.7000000000003</v>
      </c>
      <c r="P18" s="10">
        <f t="shared" si="3"/>
        <v>206012250</v>
      </c>
      <c r="Q18" s="10">
        <f t="shared" si="3"/>
        <v>104530615.64999998</v>
      </c>
      <c r="R18" s="10">
        <f t="shared" si="3"/>
        <v>101481634.35000002</v>
      </c>
      <c r="S18" s="10">
        <f t="shared" si="3"/>
        <v>0</v>
      </c>
      <c r="T18" s="10">
        <f t="shared" si="3"/>
        <v>0</v>
      </c>
      <c r="U18" s="10">
        <f t="shared" si="3"/>
        <v>0</v>
      </c>
    </row>
    <row r="19" spans="1:22">
      <c r="A19" s="13" t="s">
        <v>48</v>
      </c>
      <c r="B19" s="14" t="s">
        <v>49</v>
      </c>
      <c r="C19" s="15" t="s">
        <v>38</v>
      </c>
      <c r="D19" s="5" t="s">
        <v>50</v>
      </c>
      <c r="E19" s="5" t="s">
        <v>51</v>
      </c>
      <c r="F19" s="5" t="s">
        <v>52</v>
      </c>
      <c r="G19" s="4">
        <v>4</v>
      </c>
      <c r="H19" s="4">
        <v>4</v>
      </c>
      <c r="I19" s="10">
        <v>108.3</v>
      </c>
      <c r="J19" s="11">
        <v>2</v>
      </c>
      <c r="K19" s="11">
        <v>0</v>
      </c>
      <c r="L19" s="11">
        <v>2</v>
      </c>
      <c r="M19" s="10">
        <v>67</v>
      </c>
      <c r="N19" s="10">
        <v>0</v>
      </c>
      <c r="O19" s="10">
        <v>67</v>
      </c>
      <c r="P19" s="10">
        <v>2043500</v>
      </c>
      <c r="Q19" s="10">
        <f t="shared" ref="Q19:Q82" si="4">P19*0.5074</f>
        <v>1036871.8999999999</v>
      </c>
      <c r="R19" s="10">
        <f t="shared" ref="R19:R82" si="5">P19-Q19</f>
        <v>1006628.1000000001</v>
      </c>
      <c r="S19" s="10">
        <v>0</v>
      </c>
      <c r="T19" s="10">
        <v>0</v>
      </c>
      <c r="U19" s="10">
        <v>0</v>
      </c>
    </row>
    <row r="20" spans="1:22">
      <c r="A20" s="13" t="s">
        <v>53</v>
      </c>
      <c r="B20" s="14" t="s">
        <v>54</v>
      </c>
      <c r="C20" s="15" t="s">
        <v>38</v>
      </c>
      <c r="D20" s="5" t="s">
        <v>50</v>
      </c>
      <c r="E20" s="5" t="s">
        <v>51</v>
      </c>
      <c r="F20" s="5" t="s">
        <v>52</v>
      </c>
      <c r="G20" s="4">
        <v>1</v>
      </c>
      <c r="H20" s="4">
        <v>1</v>
      </c>
      <c r="I20" s="10">
        <v>129.69999999999999</v>
      </c>
      <c r="J20" s="11">
        <v>1</v>
      </c>
      <c r="K20" s="11">
        <v>0</v>
      </c>
      <c r="L20" s="11">
        <v>1</v>
      </c>
      <c r="M20" s="10">
        <v>32.200000000000003</v>
      </c>
      <c r="N20" s="10">
        <v>0</v>
      </c>
      <c r="O20" s="10">
        <v>32.200000000000003</v>
      </c>
      <c r="P20" s="10">
        <v>982100</v>
      </c>
      <c r="Q20" s="10">
        <f t="shared" si="4"/>
        <v>498317.54</v>
      </c>
      <c r="R20" s="10">
        <f t="shared" si="5"/>
        <v>483782.46</v>
      </c>
      <c r="S20" s="10">
        <v>0</v>
      </c>
      <c r="T20" s="10">
        <v>0</v>
      </c>
      <c r="U20" s="10">
        <v>0</v>
      </c>
    </row>
    <row r="21" spans="1:22">
      <c r="A21" s="13" t="s">
        <v>55</v>
      </c>
      <c r="B21" s="14" t="s">
        <v>56</v>
      </c>
      <c r="C21" s="15" t="s">
        <v>38</v>
      </c>
      <c r="D21" s="5" t="s">
        <v>50</v>
      </c>
      <c r="E21" s="5" t="s">
        <v>51</v>
      </c>
      <c r="F21" s="5" t="s">
        <v>52</v>
      </c>
      <c r="G21" s="4">
        <v>1</v>
      </c>
      <c r="H21" s="4">
        <v>1</v>
      </c>
      <c r="I21" s="10">
        <v>109.6</v>
      </c>
      <c r="J21" s="11">
        <v>1</v>
      </c>
      <c r="K21" s="11">
        <v>1</v>
      </c>
      <c r="L21" s="11">
        <v>0</v>
      </c>
      <c r="M21" s="10">
        <v>33.5</v>
      </c>
      <c r="N21" s="10">
        <v>33.5</v>
      </c>
      <c r="O21" s="10">
        <v>0</v>
      </c>
      <c r="P21" s="10">
        <v>1021750</v>
      </c>
      <c r="Q21" s="10">
        <f t="shared" si="4"/>
        <v>518435.94999999995</v>
      </c>
      <c r="R21" s="10">
        <f t="shared" si="5"/>
        <v>503314.05000000005</v>
      </c>
      <c r="S21" s="10">
        <v>0</v>
      </c>
      <c r="T21" s="10">
        <v>0</v>
      </c>
      <c r="U21" s="10">
        <v>0</v>
      </c>
    </row>
    <row r="22" spans="1:22">
      <c r="A22" s="13" t="s">
        <v>57</v>
      </c>
      <c r="B22" s="14" t="s">
        <v>58</v>
      </c>
      <c r="C22" s="15" t="s">
        <v>38</v>
      </c>
      <c r="D22" s="5" t="s">
        <v>50</v>
      </c>
      <c r="E22" s="5" t="s">
        <v>51</v>
      </c>
      <c r="F22" s="5" t="s">
        <v>52</v>
      </c>
      <c r="G22" s="4">
        <v>7</v>
      </c>
      <c r="H22" s="4">
        <v>7</v>
      </c>
      <c r="I22" s="10">
        <v>103.6</v>
      </c>
      <c r="J22" s="11">
        <v>2</v>
      </c>
      <c r="K22" s="11">
        <v>2</v>
      </c>
      <c r="L22" s="11">
        <v>0</v>
      </c>
      <c r="M22" s="10">
        <v>72.900000000000006</v>
      </c>
      <c r="N22" s="10">
        <v>72.900000000000006</v>
      </c>
      <c r="O22" s="10">
        <v>0</v>
      </c>
      <c r="P22" s="10">
        <v>2223450</v>
      </c>
      <c r="Q22" s="10">
        <f t="shared" si="4"/>
        <v>1128178.53</v>
      </c>
      <c r="R22" s="10">
        <f t="shared" si="5"/>
        <v>1095271.47</v>
      </c>
      <c r="S22" s="10">
        <v>0</v>
      </c>
      <c r="T22" s="10">
        <v>0</v>
      </c>
      <c r="U22" s="10">
        <v>0</v>
      </c>
    </row>
    <row r="23" spans="1:22">
      <c r="A23" s="13" t="s">
        <v>59</v>
      </c>
      <c r="B23" s="14" t="s">
        <v>60</v>
      </c>
      <c r="C23" s="15" t="s">
        <v>61</v>
      </c>
      <c r="D23" s="5" t="s">
        <v>62</v>
      </c>
      <c r="E23" s="5" t="s">
        <v>51</v>
      </c>
      <c r="F23" s="5" t="s">
        <v>63</v>
      </c>
      <c r="G23" s="4">
        <v>2</v>
      </c>
      <c r="H23" s="4">
        <v>2</v>
      </c>
      <c r="I23" s="10">
        <v>119.3</v>
      </c>
      <c r="J23" s="11">
        <v>2</v>
      </c>
      <c r="K23" s="11">
        <v>2</v>
      </c>
      <c r="L23" s="11">
        <v>0</v>
      </c>
      <c r="M23" s="10">
        <v>75.099999999999994</v>
      </c>
      <c r="N23" s="10">
        <v>75.099999999999994</v>
      </c>
      <c r="O23" s="10">
        <v>0</v>
      </c>
      <c r="P23" s="10">
        <v>2290550</v>
      </c>
      <c r="Q23" s="10">
        <f t="shared" si="4"/>
        <v>1162225.0699999998</v>
      </c>
      <c r="R23" s="10">
        <f t="shared" si="5"/>
        <v>1128324.9300000002</v>
      </c>
      <c r="S23" s="10">
        <v>0</v>
      </c>
      <c r="T23" s="10">
        <v>0</v>
      </c>
      <c r="U23" s="10">
        <v>0</v>
      </c>
    </row>
    <row r="24" spans="1:22">
      <c r="A24" s="13" t="s">
        <v>64</v>
      </c>
      <c r="B24" s="14" t="s">
        <v>65</v>
      </c>
      <c r="C24" s="15" t="s">
        <v>61</v>
      </c>
      <c r="D24" s="5" t="s">
        <v>62</v>
      </c>
      <c r="E24" s="5" t="s">
        <v>51</v>
      </c>
      <c r="F24" s="5" t="s">
        <v>66</v>
      </c>
      <c r="G24" s="4">
        <v>1</v>
      </c>
      <c r="H24" s="4">
        <v>1</v>
      </c>
      <c r="I24" s="10">
        <v>96.7</v>
      </c>
      <c r="J24" s="11">
        <v>1</v>
      </c>
      <c r="K24" s="11">
        <v>1</v>
      </c>
      <c r="L24" s="11">
        <v>0</v>
      </c>
      <c r="M24" s="10">
        <v>49.4</v>
      </c>
      <c r="N24" s="10">
        <v>49.4</v>
      </c>
      <c r="O24" s="10">
        <v>0</v>
      </c>
      <c r="P24" s="10">
        <v>1506700</v>
      </c>
      <c r="Q24" s="10">
        <f t="shared" si="4"/>
        <v>764499.58</v>
      </c>
      <c r="R24" s="10">
        <f t="shared" si="5"/>
        <v>742200.42</v>
      </c>
      <c r="S24" s="10">
        <v>0</v>
      </c>
      <c r="T24" s="10">
        <v>0</v>
      </c>
      <c r="U24" s="10">
        <v>0</v>
      </c>
    </row>
    <row r="25" spans="1:22">
      <c r="A25" s="13" t="s">
        <v>67</v>
      </c>
      <c r="B25" s="14" t="s">
        <v>68</v>
      </c>
      <c r="C25" s="15" t="s">
        <v>61</v>
      </c>
      <c r="D25" s="5" t="s">
        <v>62</v>
      </c>
      <c r="E25" s="5" t="s">
        <v>51</v>
      </c>
      <c r="F25" s="5" t="s">
        <v>63</v>
      </c>
      <c r="G25" s="4">
        <v>1</v>
      </c>
      <c r="H25" s="4">
        <v>1</v>
      </c>
      <c r="I25" s="10">
        <v>154.69999999999999</v>
      </c>
      <c r="J25" s="11">
        <v>2</v>
      </c>
      <c r="K25" s="11">
        <v>2</v>
      </c>
      <c r="L25" s="11">
        <v>0</v>
      </c>
      <c r="M25" s="10">
        <v>44.4</v>
      </c>
      <c r="N25" s="10">
        <v>44.4</v>
      </c>
      <c r="O25" s="10">
        <v>0</v>
      </c>
      <c r="P25" s="10">
        <v>1354200</v>
      </c>
      <c r="Q25" s="10">
        <f t="shared" si="4"/>
        <v>687121.08</v>
      </c>
      <c r="R25" s="10">
        <f t="shared" si="5"/>
        <v>667078.92000000004</v>
      </c>
      <c r="S25" s="10">
        <v>0</v>
      </c>
      <c r="T25" s="10">
        <v>0</v>
      </c>
      <c r="U25" s="10">
        <v>0</v>
      </c>
    </row>
    <row r="26" spans="1:22">
      <c r="A26" s="13" t="s">
        <v>69</v>
      </c>
      <c r="B26" s="14" t="s">
        <v>70</v>
      </c>
      <c r="C26" s="15" t="s">
        <v>61</v>
      </c>
      <c r="D26" s="5" t="s">
        <v>62</v>
      </c>
      <c r="E26" s="5" t="s">
        <v>51</v>
      </c>
      <c r="F26" s="5" t="s">
        <v>52</v>
      </c>
      <c r="G26" s="4">
        <v>2</v>
      </c>
      <c r="H26" s="4">
        <v>2</v>
      </c>
      <c r="I26" s="10">
        <v>64.599999999999994</v>
      </c>
      <c r="J26" s="11">
        <v>1</v>
      </c>
      <c r="K26" s="11">
        <v>0</v>
      </c>
      <c r="L26" s="11">
        <v>1</v>
      </c>
      <c r="M26" s="10">
        <v>32.299999999999997</v>
      </c>
      <c r="N26" s="10">
        <v>0</v>
      </c>
      <c r="O26" s="10">
        <v>32.299999999999997</v>
      </c>
      <c r="P26" s="10">
        <v>985150</v>
      </c>
      <c r="Q26" s="10">
        <f t="shared" si="4"/>
        <v>499865.11</v>
      </c>
      <c r="R26" s="10">
        <f t="shared" si="5"/>
        <v>485284.89</v>
      </c>
      <c r="S26" s="10">
        <v>0</v>
      </c>
      <c r="T26" s="10">
        <v>0</v>
      </c>
      <c r="U26" s="10">
        <v>0</v>
      </c>
    </row>
    <row r="27" spans="1:22">
      <c r="A27" s="13" t="s">
        <v>71</v>
      </c>
      <c r="B27" s="14" t="s">
        <v>72</v>
      </c>
      <c r="C27" s="15" t="s">
        <v>61</v>
      </c>
      <c r="D27" s="5" t="s">
        <v>62</v>
      </c>
      <c r="E27" s="5" t="s">
        <v>51</v>
      </c>
      <c r="F27" s="5" t="s">
        <v>66</v>
      </c>
      <c r="G27" s="4">
        <v>7</v>
      </c>
      <c r="H27" s="4">
        <v>7</v>
      </c>
      <c r="I27" s="10">
        <v>67.5</v>
      </c>
      <c r="J27" s="11">
        <v>2</v>
      </c>
      <c r="K27" s="11">
        <v>0</v>
      </c>
      <c r="L27" s="11">
        <v>2</v>
      </c>
      <c r="M27" s="10">
        <v>67.5</v>
      </c>
      <c r="N27" s="10">
        <v>0</v>
      </c>
      <c r="O27" s="10">
        <v>67.5</v>
      </c>
      <c r="P27" s="10">
        <v>2058750</v>
      </c>
      <c r="Q27" s="10">
        <f t="shared" si="4"/>
        <v>1044609.7499999999</v>
      </c>
      <c r="R27" s="10">
        <f t="shared" si="5"/>
        <v>1014140.2500000001</v>
      </c>
      <c r="S27" s="10">
        <v>0</v>
      </c>
      <c r="T27" s="10">
        <v>0</v>
      </c>
      <c r="U27" s="10">
        <v>0</v>
      </c>
    </row>
    <row r="28" spans="1:22">
      <c r="A28" s="13" t="s">
        <v>73</v>
      </c>
      <c r="B28" s="14" t="s">
        <v>74</v>
      </c>
      <c r="C28" s="15" t="s">
        <v>61</v>
      </c>
      <c r="D28" s="5" t="s">
        <v>62</v>
      </c>
      <c r="E28" s="5" t="s">
        <v>51</v>
      </c>
      <c r="F28" s="5" t="s">
        <v>63</v>
      </c>
      <c r="G28" s="4">
        <v>1</v>
      </c>
      <c r="H28" s="4">
        <v>1</v>
      </c>
      <c r="I28" s="10">
        <v>418.7</v>
      </c>
      <c r="J28" s="11">
        <v>2</v>
      </c>
      <c r="K28" s="11">
        <v>0</v>
      </c>
      <c r="L28" s="11">
        <v>2</v>
      </c>
      <c r="M28" s="10">
        <v>93.6</v>
      </c>
      <c r="N28" s="10">
        <v>0</v>
      </c>
      <c r="O28" s="10">
        <v>93.6</v>
      </c>
      <c r="P28" s="10">
        <v>2854800</v>
      </c>
      <c r="Q28" s="10">
        <f t="shared" si="4"/>
        <v>1448525.5199999998</v>
      </c>
      <c r="R28" s="10">
        <f t="shared" si="5"/>
        <v>1406274.4800000002</v>
      </c>
      <c r="S28" s="10">
        <v>0</v>
      </c>
      <c r="T28" s="10">
        <v>0</v>
      </c>
      <c r="U28" s="10">
        <v>0</v>
      </c>
    </row>
    <row r="29" spans="1:22">
      <c r="A29" s="13" t="s">
        <v>75</v>
      </c>
      <c r="B29" s="14" t="s">
        <v>76</v>
      </c>
      <c r="C29" s="15" t="s">
        <v>61</v>
      </c>
      <c r="D29" s="5" t="s">
        <v>62</v>
      </c>
      <c r="E29" s="5" t="s">
        <v>51</v>
      </c>
      <c r="F29" s="5" t="s">
        <v>63</v>
      </c>
      <c r="G29" s="4">
        <v>2</v>
      </c>
      <c r="H29" s="4">
        <v>2</v>
      </c>
      <c r="I29" s="10">
        <v>416.7</v>
      </c>
      <c r="J29" s="11">
        <v>2</v>
      </c>
      <c r="K29" s="11">
        <v>0</v>
      </c>
      <c r="L29" s="11">
        <v>2</v>
      </c>
      <c r="M29" s="10">
        <v>76.8</v>
      </c>
      <c r="N29" s="10">
        <v>0</v>
      </c>
      <c r="O29" s="10">
        <v>76.8</v>
      </c>
      <c r="P29" s="10">
        <v>2342400</v>
      </c>
      <c r="Q29" s="10">
        <f t="shared" si="4"/>
        <v>1188533.76</v>
      </c>
      <c r="R29" s="10">
        <f t="shared" si="5"/>
        <v>1153866.24</v>
      </c>
      <c r="S29" s="10">
        <v>0</v>
      </c>
      <c r="T29" s="10">
        <v>0</v>
      </c>
      <c r="U29" s="10">
        <v>0</v>
      </c>
    </row>
    <row r="30" spans="1:22" ht="23.25">
      <c r="A30" s="13" t="s">
        <v>77</v>
      </c>
      <c r="B30" s="14" t="s">
        <v>78</v>
      </c>
      <c r="C30" s="15" t="s">
        <v>61</v>
      </c>
      <c r="D30" s="5" t="s">
        <v>62</v>
      </c>
      <c r="E30" s="5" t="s">
        <v>51</v>
      </c>
      <c r="F30" s="5" t="s">
        <v>52</v>
      </c>
      <c r="G30" s="4">
        <v>2</v>
      </c>
      <c r="H30" s="4">
        <v>2</v>
      </c>
      <c r="I30" s="10">
        <v>139.5</v>
      </c>
      <c r="J30" s="11">
        <v>2</v>
      </c>
      <c r="K30" s="11">
        <v>2</v>
      </c>
      <c r="L30" s="11">
        <v>0</v>
      </c>
      <c r="M30" s="10">
        <v>75.8</v>
      </c>
      <c r="N30" s="10">
        <v>75.8</v>
      </c>
      <c r="O30" s="10">
        <v>0</v>
      </c>
      <c r="P30" s="10">
        <v>2311900</v>
      </c>
      <c r="Q30" s="10">
        <f t="shared" si="4"/>
        <v>1173058.0599999998</v>
      </c>
      <c r="R30" s="10">
        <f t="shared" si="5"/>
        <v>1138841.9400000002</v>
      </c>
      <c r="S30" s="10">
        <v>0</v>
      </c>
      <c r="T30" s="10">
        <v>0</v>
      </c>
      <c r="U30" s="10">
        <v>0</v>
      </c>
    </row>
    <row r="31" spans="1:22">
      <c r="A31" s="13" t="s">
        <v>79</v>
      </c>
      <c r="B31" s="14" t="s">
        <v>80</v>
      </c>
      <c r="C31" s="15" t="s">
        <v>61</v>
      </c>
      <c r="D31" s="5" t="s">
        <v>62</v>
      </c>
      <c r="E31" s="5" t="s">
        <v>51</v>
      </c>
      <c r="F31" s="5" t="s">
        <v>52</v>
      </c>
      <c r="G31" s="4">
        <v>2</v>
      </c>
      <c r="H31" s="4">
        <v>2</v>
      </c>
      <c r="I31" s="10">
        <v>133.69999999999999</v>
      </c>
      <c r="J31" s="11">
        <v>3</v>
      </c>
      <c r="K31" s="11">
        <v>2</v>
      </c>
      <c r="L31" s="11">
        <v>1</v>
      </c>
      <c r="M31" s="10">
        <v>107.5</v>
      </c>
      <c r="N31" s="10">
        <v>71.900000000000006</v>
      </c>
      <c r="O31" s="10">
        <v>35.6</v>
      </c>
      <c r="P31" s="10">
        <v>3278750</v>
      </c>
      <c r="Q31" s="10">
        <f t="shared" si="4"/>
        <v>1663637.7499999998</v>
      </c>
      <c r="R31" s="10">
        <f t="shared" si="5"/>
        <v>1615112.2500000002</v>
      </c>
      <c r="S31" s="10">
        <v>0</v>
      </c>
      <c r="T31" s="10">
        <v>0</v>
      </c>
      <c r="U31" s="10">
        <v>0</v>
      </c>
    </row>
    <row r="32" spans="1:22">
      <c r="A32" s="13" t="s">
        <v>81</v>
      </c>
      <c r="B32" s="14" t="s">
        <v>82</v>
      </c>
      <c r="C32" s="15" t="s">
        <v>61</v>
      </c>
      <c r="D32" s="5" t="s">
        <v>62</v>
      </c>
      <c r="E32" s="5" t="s">
        <v>51</v>
      </c>
      <c r="F32" s="5" t="s">
        <v>66</v>
      </c>
      <c r="G32" s="4">
        <v>4</v>
      </c>
      <c r="H32" s="4">
        <v>4</v>
      </c>
      <c r="I32" s="10">
        <v>60</v>
      </c>
      <c r="J32" s="11">
        <v>2</v>
      </c>
      <c r="K32" s="11">
        <v>1</v>
      </c>
      <c r="L32" s="11">
        <v>1</v>
      </c>
      <c r="M32" s="10">
        <v>60</v>
      </c>
      <c r="N32" s="10">
        <v>29.9</v>
      </c>
      <c r="O32" s="10">
        <v>30.1</v>
      </c>
      <c r="P32" s="10">
        <v>1830000</v>
      </c>
      <c r="Q32" s="10">
        <f t="shared" si="4"/>
        <v>928541.99999999988</v>
      </c>
      <c r="R32" s="10">
        <f t="shared" si="5"/>
        <v>901458.00000000012</v>
      </c>
      <c r="S32" s="10">
        <v>0</v>
      </c>
      <c r="T32" s="10">
        <v>0</v>
      </c>
      <c r="U32" s="10">
        <v>0</v>
      </c>
    </row>
    <row r="33" spans="1:21">
      <c r="A33" s="13" t="s">
        <v>83</v>
      </c>
      <c r="B33" s="14" t="s">
        <v>84</v>
      </c>
      <c r="C33" s="15" t="s">
        <v>61</v>
      </c>
      <c r="D33" s="5" t="s">
        <v>62</v>
      </c>
      <c r="E33" s="5" t="s">
        <v>51</v>
      </c>
      <c r="F33" s="5" t="s">
        <v>63</v>
      </c>
      <c r="G33" s="4">
        <v>2</v>
      </c>
      <c r="H33" s="4">
        <v>2</v>
      </c>
      <c r="I33" s="10">
        <v>121.6</v>
      </c>
      <c r="J33" s="11">
        <v>2</v>
      </c>
      <c r="K33" s="11">
        <v>0</v>
      </c>
      <c r="L33" s="11">
        <v>2</v>
      </c>
      <c r="M33" s="10">
        <v>78.599999999999994</v>
      </c>
      <c r="N33" s="10">
        <v>0</v>
      </c>
      <c r="O33" s="10">
        <v>78.599999999999994</v>
      </c>
      <c r="P33" s="10">
        <v>2397300</v>
      </c>
      <c r="Q33" s="10">
        <f t="shared" si="4"/>
        <v>1216390.02</v>
      </c>
      <c r="R33" s="10">
        <f t="shared" si="5"/>
        <v>1180909.98</v>
      </c>
      <c r="S33" s="10">
        <v>0</v>
      </c>
      <c r="T33" s="10">
        <v>0</v>
      </c>
      <c r="U33" s="10">
        <v>0</v>
      </c>
    </row>
    <row r="34" spans="1:21">
      <c r="A34" s="13" t="s">
        <v>85</v>
      </c>
      <c r="B34" s="14" t="s">
        <v>86</v>
      </c>
      <c r="C34" s="15" t="s">
        <v>61</v>
      </c>
      <c r="D34" s="5" t="s">
        <v>62</v>
      </c>
      <c r="E34" s="5" t="s">
        <v>51</v>
      </c>
      <c r="F34" s="5" t="s">
        <v>52</v>
      </c>
      <c r="G34" s="4">
        <v>2</v>
      </c>
      <c r="H34" s="4">
        <v>2</v>
      </c>
      <c r="I34" s="10">
        <v>148</v>
      </c>
      <c r="J34" s="11">
        <v>2</v>
      </c>
      <c r="K34" s="11">
        <v>2</v>
      </c>
      <c r="L34" s="11">
        <v>0</v>
      </c>
      <c r="M34" s="10">
        <v>73.8</v>
      </c>
      <c r="N34" s="10">
        <v>73.8</v>
      </c>
      <c r="O34" s="10">
        <v>0</v>
      </c>
      <c r="P34" s="10">
        <v>2250900</v>
      </c>
      <c r="Q34" s="10">
        <f t="shared" si="4"/>
        <v>1142106.6599999999</v>
      </c>
      <c r="R34" s="10">
        <f t="shared" si="5"/>
        <v>1108793.3400000001</v>
      </c>
      <c r="S34" s="10">
        <v>0</v>
      </c>
      <c r="T34" s="10">
        <v>0</v>
      </c>
      <c r="U34" s="10">
        <v>0</v>
      </c>
    </row>
    <row r="35" spans="1:21">
      <c r="A35" s="13" t="s">
        <v>87</v>
      </c>
      <c r="B35" s="14" t="s">
        <v>88</v>
      </c>
      <c r="C35" s="15" t="s">
        <v>61</v>
      </c>
      <c r="D35" s="5" t="s">
        <v>62</v>
      </c>
      <c r="E35" s="5" t="s">
        <v>51</v>
      </c>
      <c r="F35" s="5" t="s">
        <v>52</v>
      </c>
      <c r="G35" s="4">
        <v>4</v>
      </c>
      <c r="H35" s="4">
        <v>4</v>
      </c>
      <c r="I35" s="10">
        <v>158</v>
      </c>
      <c r="J35" s="11">
        <v>2</v>
      </c>
      <c r="K35" s="11">
        <v>1</v>
      </c>
      <c r="L35" s="11">
        <v>1</v>
      </c>
      <c r="M35" s="10">
        <v>77.8</v>
      </c>
      <c r="N35" s="10">
        <v>36.200000000000003</v>
      </c>
      <c r="O35" s="10">
        <v>41.6</v>
      </c>
      <c r="P35" s="10">
        <v>2372900</v>
      </c>
      <c r="Q35" s="10">
        <f t="shared" si="4"/>
        <v>1204009.46</v>
      </c>
      <c r="R35" s="10">
        <f t="shared" si="5"/>
        <v>1168890.54</v>
      </c>
      <c r="S35" s="10">
        <v>0</v>
      </c>
      <c r="T35" s="10">
        <v>0</v>
      </c>
      <c r="U35" s="10">
        <v>0</v>
      </c>
    </row>
    <row r="36" spans="1:21">
      <c r="A36" s="13" t="s">
        <v>89</v>
      </c>
      <c r="B36" s="14" t="s">
        <v>90</v>
      </c>
      <c r="C36" s="15" t="s">
        <v>61</v>
      </c>
      <c r="D36" s="5" t="s">
        <v>62</v>
      </c>
      <c r="E36" s="5" t="s">
        <v>51</v>
      </c>
      <c r="F36" s="5" t="s">
        <v>52</v>
      </c>
      <c r="G36" s="4">
        <v>4</v>
      </c>
      <c r="H36" s="4">
        <v>4</v>
      </c>
      <c r="I36" s="10">
        <v>150.6</v>
      </c>
      <c r="J36" s="11">
        <v>1</v>
      </c>
      <c r="K36" s="11">
        <v>1</v>
      </c>
      <c r="L36" s="11">
        <v>0</v>
      </c>
      <c r="M36" s="10">
        <v>36.5</v>
      </c>
      <c r="N36" s="10">
        <v>36.5</v>
      </c>
      <c r="O36" s="10">
        <v>0</v>
      </c>
      <c r="P36" s="10">
        <v>1113250</v>
      </c>
      <c r="Q36" s="10">
        <f t="shared" si="4"/>
        <v>564863.04999999993</v>
      </c>
      <c r="R36" s="10">
        <f t="shared" si="5"/>
        <v>548386.95000000007</v>
      </c>
      <c r="S36" s="10">
        <v>0</v>
      </c>
      <c r="T36" s="10">
        <v>0</v>
      </c>
      <c r="U36" s="10">
        <v>0</v>
      </c>
    </row>
    <row r="37" spans="1:21">
      <c r="A37" s="13" t="s">
        <v>91</v>
      </c>
      <c r="B37" s="14" t="s">
        <v>92</v>
      </c>
      <c r="C37" s="15" t="s">
        <v>61</v>
      </c>
      <c r="D37" s="5" t="s">
        <v>62</v>
      </c>
      <c r="E37" s="5" t="s">
        <v>51</v>
      </c>
      <c r="F37" s="5" t="s">
        <v>66</v>
      </c>
      <c r="G37" s="4">
        <v>2</v>
      </c>
      <c r="H37" s="4">
        <v>2</v>
      </c>
      <c r="I37" s="10">
        <v>60.9</v>
      </c>
      <c r="J37" s="11">
        <v>2</v>
      </c>
      <c r="K37" s="11">
        <v>2</v>
      </c>
      <c r="L37" s="11">
        <v>0</v>
      </c>
      <c r="M37" s="10">
        <v>60.9</v>
      </c>
      <c r="N37" s="10">
        <v>60.9</v>
      </c>
      <c r="O37" s="10">
        <v>0</v>
      </c>
      <c r="P37" s="10">
        <v>1857450</v>
      </c>
      <c r="Q37" s="10">
        <f t="shared" si="4"/>
        <v>942470.12999999989</v>
      </c>
      <c r="R37" s="10">
        <f t="shared" si="5"/>
        <v>914979.87000000011</v>
      </c>
      <c r="S37" s="10">
        <v>0</v>
      </c>
      <c r="T37" s="10">
        <v>0</v>
      </c>
      <c r="U37" s="10">
        <v>0</v>
      </c>
    </row>
    <row r="38" spans="1:21">
      <c r="A38" s="13" t="s">
        <v>93</v>
      </c>
      <c r="B38" s="14" t="s">
        <v>94</v>
      </c>
      <c r="C38" s="15" t="s">
        <v>61</v>
      </c>
      <c r="D38" s="5" t="s">
        <v>62</v>
      </c>
      <c r="E38" s="5" t="s">
        <v>51</v>
      </c>
      <c r="F38" s="5" t="s">
        <v>63</v>
      </c>
      <c r="G38" s="4">
        <v>2</v>
      </c>
      <c r="H38" s="4">
        <v>2</v>
      </c>
      <c r="I38" s="10">
        <v>138.4</v>
      </c>
      <c r="J38" s="11">
        <v>1</v>
      </c>
      <c r="K38" s="11">
        <v>1</v>
      </c>
      <c r="L38" s="11">
        <v>0</v>
      </c>
      <c r="M38" s="10">
        <v>44.2</v>
      </c>
      <c r="N38" s="10">
        <v>44.2</v>
      </c>
      <c r="O38" s="10">
        <v>0</v>
      </c>
      <c r="P38" s="10">
        <v>1348100</v>
      </c>
      <c r="Q38" s="10">
        <f t="shared" si="4"/>
        <v>684025.94</v>
      </c>
      <c r="R38" s="10">
        <f t="shared" si="5"/>
        <v>664074.06000000006</v>
      </c>
      <c r="S38" s="10">
        <v>0</v>
      </c>
      <c r="T38" s="10">
        <v>0</v>
      </c>
      <c r="U38" s="10">
        <v>0</v>
      </c>
    </row>
    <row r="39" spans="1:21">
      <c r="A39" s="13" t="s">
        <v>95</v>
      </c>
      <c r="B39" s="14" t="s">
        <v>96</v>
      </c>
      <c r="C39" s="15" t="s">
        <v>61</v>
      </c>
      <c r="D39" s="5" t="s">
        <v>62</v>
      </c>
      <c r="E39" s="5" t="s">
        <v>51</v>
      </c>
      <c r="F39" s="5" t="s">
        <v>66</v>
      </c>
      <c r="G39" s="4">
        <v>5</v>
      </c>
      <c r="H39" s="4">
        <v>5</v>
      </c>
      <c r="I39" s="10">
        <v>142.1</v>
      </c>
      <c r="J39" s="11">
        <v>3</v>
      </c>
      <c r="K39" s="11">
        <v>2</v>
      </c>
      <c r="L39" s="11">
        <v>1</v>
      </c>
      <c r="M39" s="10">
        <v>142.1</v>
      </c>
      <c r="N39" s="10">
        <v>80.599999999999994</v>
      </c>
      <c r="O39" s="10">
        <v>61.5</v>
      </c>
      <c r="P39" s="10">
        <v>4334050</v>
      </c>
      <c r="Q39" s="10">
        <f t="shared" si="4"/>
        <v>2199096.9699999997</v>
      </c>
      <c r="R39" s="10">
        <f t="shared" si="5"/>
        <v>2134953.0300000003</v>
      </c>
      <c r="S39" s="10">
        <v>0</v>
      </c>
      <c r="T39" s="10">
        <v>0</v>
      </c>
      <c r="U39" s="10">
        <v>0</v>
      </c>
    </row>
    <row r="40" spans="1:21">
      <c r="A40" s="13" t="s">
        <v>97</v>
      </c>
      <c r="B40" s="14" t="s">
        <v>98</v>
      </c>
      <c r="C40" s="15" t="s">
        <v>61</v>
      </c>
      <c r="D40" s="5" t="s">
        <v>62</v>
      </c>
      <c r="E40" s="5" t="s">
        <v>51</v>
      </c>
      <c r="F40" s="5" t="s">
        <v>63</v>
      </c>
      <c r="G40" s="4">
        <v>2</v>
      </c>
      <c r="H40" s="4">
        <v>2</v>
      </c>
      <c r="I40" s="10">
        <v>399.6</v>
      </c>
      <c r="J40" s="11">
        <v>2</v>
      </c>
      <c r="K40" s="11">
        <v>0</v>
      </c>
      <c r="L40" s="11">
        <v>2</v>
      </c>
      <c r="M40" s="10">
        <v>80</v>
      </c>
      <c r="N40" s="10">
        <v>0</v>
      </c>
      <c r="O40" s="10">
        <v>80</v>
      </c>
      <c r="P40" s="10">
        <v>2440000</v>
      </c>
      <c r="Q40" s="10">
        <f t="shared" si="4"/>
        <v>1238056</v>
      </c>
      <c r="R40" s="10">
        <f t="shared" si="5"/>
        <v>1201944</v>
      </c>
      <c r="S40" s="10">
        <v>0</v>
      </c>
      <c r="T40" s="10">
        <v>0</v>
      </c>
      <c r="U40" s="10">
        <v>0</v>
      </c>
    </row>
    <row r="41" spans="1:21">
      <c r="A41" s="13" t="s">
        <v>99</v>
      </c>
      <c r="B41" s="14" t="s">
        <v>100</v>
      </c>
      <c r="C41" s="15" t="s">
        <v>61</v>
      </c>
      <c r="D41" s="5" t="s">
        <v>62</v>
      </c>
      <c r="E41" s="5" t="s">
        <v>51</v>
      </c>
      <c r="F41" s="5" t="s">
        <v>52</v>
      </c>
      <c r="G41" s="4">
        <v>1</v>
      </c>
      <c r="H41" s="4">
        <v>1</v>
      </c>
      <c r="I41" s="10">
        <v>107</v>
      </c>
      <c r="J41" s="11">
        <v>1</v>
      </c>
      <c r="K41" s="11">
        <v>1</v>
      </c>
      <c r="L41" s="11">
        <v>0</v>
      </c>
      <c r="M41" s="10">
        <v>26.7</v>
      </c>
      <c r="N41" s="10">
        <v>26.7</v>
      </c>
      <c r="O41" s="10">
        <v>0</v>
      </c>
      <c r="P41" s="10">
        <v>814350</v>
      </c>
      <c r="Q41" s="10">
        <f t="shared" si="4"/>
        <v>413201.18999999994</v>
      </c>
      <c r="R41" s="10">
        <f t="shared" si="5"/>
        <v>401148.81000000006</v>
      </c>
      <c r="S41" s="10">
        <v>0</v>
      </c>
      <c r="T41" s="10">
        <v>0</v>
      </c>
      <c r="U41" s="10">
        <v>0</v>
      </c>
    </row>
    <row r="42" spans="1:21">
      <c r="A42" s="13" t="s">
        <v>101</v>
      </c>
      <c r="B42" s="14" t="s">
        <v>102</v>
      </c>
      <c r="C42" s="15" t="s">
        <v>61</v>
      </c>
      <c r="D42" s="5" t="s">
        <v>62</v>
      </c>
      <c r="E42" s="5" t="s">
        <v>51</v>
      </c>
      <c r="F42" s="5" t="s">
        <v>63</v>
      </c>
      <c r="G42" s="4">
        <v>2</v>
      </c>
      <c r="H42" s="4">
        <v>2</v>
      </c>
      <c r="I42" s="10">
        <v>125.9</v>
      </c>
      <c r="J42" s="11">
        <v>1</v>
      </c>
      <c r="K42" s="11">
        <v>1</v>
      </c>
      <c r="L42" s="11">
        <v>0</v>
      </c>
      <c r="M42" s="10">
        <v>45.6</v>
      </c>
      <c r="N42" s="10">
        <v>45.6</v>
      </c>
      <c r="O42" s="10">
        <v>0</v>
      </c>
      <c r="P42" s="10">
        <v>1390800</v>
      </c>
      <c r="Q42" s="10">
        <f t="shared" si="4"/>
        <v>705691.91999999993</v>
      </c>
      <c r="R42" s="10">
        <f t="shared" si="5"/>
        <v>685108.08000000007</v>
      </c>
      <c r="S42" s="10">
        <v>0</v>
      </c>
      <c r="T42" s="10">
        <v>0</v>
      </c>
      <c r="U42" s="10">
        <v>0</v>
      </c>
    </row>
    <row r="43" spans="1:21">
      <c r="A43" s="13" t="s">
        <v>103</v>
      </c>
      <c r="B43" s="14" t="s">
        <v>104</v>
      </c>
      <c r="C43" s="15" t="s">
        <v>61</v>
      </c>
      <c r="D43" s="5" t="s">
        <v>62</v>
      </c>
      <c r="E43" s="5" t="s">
        <v>51</v>
      </c>
      <c r="F43" s="5" t="s">
        <v>52</v>
      </c>
      <c r="G43" s="4">
        <v>4</v>
      </c>
      <c r="H43" s="4">
        <v>4</v>
      </c>
      <c r="I43" s="10">
        <v>132.80000000000001</v>
      </c>
      <c r="J43" s="11">
        <v>1</v>
      </c>
      <c r="K43" s="11">
        <v>0</v>
      </c>
      <c r="L43" s="11">
        <v>1</v>
      </c>
      <c r="M43" s="10">
        <v>37.9</v>
      </c>
      <c r="N43" s="10">
        <v>0</v>
      </c>
      <c r="O43" s="10">
        <v>37.9</v>
      </c>
      <c r="P43" s="10">
        <v>1155950</v>
      </c>
      <c r="Q43" s="10">
        <f t="shared" si="4"/>
        <v>586529.02999999991</v>
      </c>
      <c r="R43" s="10">
        <f t="shared" si="5"/>
        <v>569420.97000000009</v>
      </c>
      <c r="S43" s="10">
        <v>0</v>
      </c>
      <c r="T43" s="10">
        <v>0</v>
      </c>
      <c r="U43" s="10">
        <v>0</v>
      </c>
    </row>
    <row r="44" spans="1:21">
      <c r="A44" s="13" t="s">
        <v>105</v>
      </c>
      <c r="B44" s="14" t="s">
        <v>106</v>
      </c>
      <c r="C44" s="15" t="s">
        <v>38</v>
      </c>
      <c r="D44" s="5" t="s">
        <v>50</v>
      </c>
      <c r="E44" s="5" t="s">
        <v>51</v>
      </c>
      <c r="F44" s="5" t="s">
        <v>52</v>
      </c>
      <c r="G44" s="4">
        <v>11</v>
      </c>
      <c r="H44" s="4">
        <v>11</v>
      </c>
      <c r="I44" s="10">
        <v>409.7</v>
      </c>
      <c r="J44" s="11">
        <v>5</v>
      </c>
      <c r="K44" s="11">
        <v>2</v>
      </c>
      <c r="L44" s="11">
        <v>3</v>
      </c>
      <c r="M44" s="10">
        <v>254.1</v>
      </c>
      <c r="N44" s="10">
        <v>94.7</v>
      </c>
      <c r="O44" s="10">
        <v>159.4</v>
      </c>
      <c r="P44" s="10">
        <v>7750050</v>
      </c>
      <c r="Q44" s="10">
        <f t="shared" si="4"/>
        <v>3932375.3699999996</v>
      </c>
      <c r="R44" s="10">
        <f t="shared" si="5"/>
        <v>3817674.6300000004</v>
      </c>
      <c r="S44" s="10">
        <v>0</v>
      </c>
      <c r="T44" s="10">
        <v>0</v>
      </c>
      <c r="U44" s="10">
        <v>0</v>
      </c>
    </row>
    <row r="45" spans="1:21">
      <c r="A45" s="13" t="s">
        <v>107</v>
      </c>
      <c r="B45" s="14" t="s">
        <v>108</v>
      </c>
      <c r="C45" s="15" t="s">
        <v>61</v>
      </c>
      <c r="D45" s="5" t="s">
        <v>62</v>
      </c>
      <c r="E45" s="5" t="s">
        <v>51</v>
      </c>
      <c r="F45" s="5" t="s">
        <v>66</v>
      </c>
      <c r="G45" s="4">
        <v>5</v>
      </c>
      <c r="H45" s="4">
        <v>5</v>
      </c>
      <c r="I45" s="10">
        <v>396.2</v>
      </c>
      <c r="J45" s="11">
        <v>4</v>
      </c>
      <c r="K45" s="11">
        <v>0</v>
      </c>
      <c r="L45" s="11">
        <v>4</v>
      </c>
      <c r="M45" s="10">
        <v>155.6</v>
      </c>
      <c r="N45" s="10">
        <v>0</v>
      </c>
      <c r="O45" s="10">
        <v>155.6</v>
      </c>
      <c r="P45" s="10">
        <v>4745800</v>
      </c>
      <c r="Q45" s="10">
        <f t="shared" si="4"/>
        <v>2408018.92</v>
      </c>
      <c r="R45" s="10">
        <f t="shared" si="5"/>
        <v>2337781.08</v>
      </c>
      <c r="S45" s="10">
        <v>0</v>
      </c>
      <c r="T45" s="10">
        <v>0</v>
      </c>
      <c r="U45" s="10">
        <v>0</v>
      </c>
    </row>
    <row r="46" spans="1:21">
      <c r="A46" s="13" t="s">
        <v>109</v>
      </c>
      <c r="B46" s="14" t="s">
        <v>110</v>
      </c>
      <c r="C46" s="15" t="s">
        <v>61</v>
      </c>
      <c r="D46" s="5" t="s">
        <v>62</v>
      </c>
      <c r="E46" s="5" t="s">
        <v>51</v>
      </c>
      <c r="F46" s="5" t="s">
        <v>52</v>
      </c>
      <c r="G46" s="4">
        <v>1</v>
      </c>
      <c r="H46" s="4">
        <v>1</v>
      </c>
      <c r="I46" s="10">
        <v>118.7</v>
      </c>
      <c r="J46" s="11">
        <v>1</v>
      </c>
      <c r="K46" s="11">
        <v>1</v>
      </c>
      <c r="L46" s="11">
        <v>0</v>
      </c>
      <c r="M46" s="10">
        <v>27.3</v>
      </c>
      <c r="N46" s="10">
        <v>27.3</v>
      </c>
      <c r="O46" s="10">
        <v>0</v>
      </c>
      <c r="P46" s="10">
        <v>832650</v>
      </c>
      <c r="Q46" s="10">
        <f t="shared" si="4"/>
        <v>422486.61</v>
      </c>
      <c r="R46" s="10">
        <f t="shared" si="5"/>
        <v>410163.39</v>
      </c>
      <c r="S46" s="10">
        <v>0</v>
      </c>
      <c r="T46" s="10">
        <v>0</v>
      </c>
      <c r="U46" s="10">
        <v>0</v>
      </c>
    </row>
    <row r="47" spans="1:21">
      <c r="A47" s="13" t="s">
        <v>111</v>
      </c>
      <c r="B47" s="14" t="s">
        <v>112</v>
      </c>
      <c r="C47" s="15" t="s">
        <v>61</v>
      </c>
      <c r="D47" s="5" t="s">
        <v>62</v>
      </c>
      <c r="E47" s="5" t="s">
        <v>51</v>
      </c>
      <c r="F47" s="5" t="s">
        <v>63</v>
      </c>
      <c r="G47" s="4">
        <v>7</v>
      </c>
      <c r="H47" s="4">
        <v>7</v>
      </c>
      <c r="I47" s="10">
        <v>129.6</v>
      </c>
      <c r="J47" s="11">
        <v>2</v>
      </c>
      <c r="K47" s="11">
        <v>0</v>
      </c>
      <c r="L47" s="11">
        <v>2</v>
      </c>
      <c r="M47" s="10">
        <v>61.9</v>
      </c>
      <c r="N47" s="10">
        <v>0</v>
      </c>
      <c r="O47" s="10">
        <v>61.9</v>
      </c>
      <c r="P47" s="10">
        <f t="shared" ref="P47:P101" si="6">M47*30500</f>
        <v>1887950</v>
      </c>
      <c r="Q47" s="10">
        <f t="shared" si="4"/>
        <v>957945.83</v>
      </c>
      <c r="R47" s="10">
        <f t="shared" si="5"/>
        <v>930004.17</v>
      </c>
      <c r="S47" s="10">
        <v>0</v>
      </c>
      <c r="T47" s="10">
        <v>0</v>
      </c>
      <c r="U47" s="10">
        <v>0</v>
      </c>
    </row>
    <row r="48" spans="1:21">
      <c r="A48" s="13" t="s">
        <v>113</v>
      </c>
      <c r="B48" s="14" t="s">
        <v>114</v>
      </c>
      <c r="C48" s="15" t="s">
        <v>61</v>
      </c>
      <c r="D48" s="5" t="s">
        <v>62</v>
      </c>
      <c r="E48" s="5" t="s">
        <v>51</v>
      </c>
      <c r="F48" s="5" t="s">
        <v>52</v>
      </c>
      <c r="G48" s="4">
        <v>4</v>
      </c>
      <c r="H48" s="4">
        <v>4</v>
      </c>
      <c r="I48" s="10">
        <v>411.4</v>
      </c>
      <c r="J48" s="11">
        <v>4</v>
      </c>
      <c r="K48" s="11">
        <v>4</v>
      </c>
      <c r="L48" s="11">
        <v>0</v>
      </c>
      <c r="M48" s="10">
        <v>204</v>
      </c>
      <c r="N48" s="10">
        <v>204</v>
      </c>
      <c r="O48" s="10">
        <v>0</v>
      </c>
      <c r="P48" s="10">
        <f t="shared" si="6"/>
        <v>6222000</v>
      </c>
      <c r="Q48" s="10">
        <f t="shared" si="4"/>
        <v>3157042.8</v>
      </c>
      <c r="R48" s="10">
        <f t="shared" si="5"/>
        <v>3064957.2</v>
      </c>
      <c r="S48" s="10">
        <v>0</v>
      </c>
      <c r="T48" s="10">
        <v>0</v>
      </c>
      <c r="U48" s="10">
        <v>0</v>
      </c>
    </row>
    <row r="49" spans="1:21">
      <c r="A49" s="13" t="s">
        <v>115</v>
      </c>
      <c r="B49" s="14" t="s">
        <v>116</v>
      </c>
      <c r="C49" s="15" t="s">
        <v>61</v>
      </c>
      <c r="D49" s="5" t="s">
        <v>62</v>
      </c>
      <c r="E49" s="5" t="s">
        <v>51</v>
      </c>
      <c r="F49" s="5" t="s">
        <v>63</v>
      </c>
      <c r="G49" s="4">
        <v>1</v>
      </c>
      <c r="H49" s="4">
        <v>1</v>
      </c>
      <c r="I49" s="10">
        <v>139.1</v>
      </c>
      <c r="J49" s="11">
        <v>1</v>
      </c>
      <c r="K49" s="11">
        <v>0</v>
      </c>
      <c r="L49" s="11">
        <v>1</v>
      </c>
      <c r="M49" s="10">
        <v>26.3</v>
      </c>
      <c r="N49" s="10">
        <v>0</v>
      </c>
      <c r="O49" s="10">
        <v>26.3</v>
      </c>
      <c r="P49" s="10">
        <f t="shared" si="6"/>
        <v>802150</v>
      </c>
      <c r="Q49" s="10">
        <f t="shared" si="4"/>
        <v>407010.91</v>
      </c>
      <c r="R49" s="10">
        <f t="shared" si="5"/>
        <v>395139.09</v>
      </c>
      <c r="S49" s="10">
        <v>0</v>
      </c>
      <c r="T49" s="10">
        <v>0</v>
      </c>
      <c r="U49" s="10">
        <v>0</v>
      </c>
    </row>
    <row r="50" spans="1:21">
      <c r="A50" s="13" t="s">
        <v>117</v>
      </c>
      <c r="B50" s="14" t="s">
        <v>118</v>
      </c>
      <c r="C50" s="15" t="s">
        <v>61</v>
      </c>
      <c r="D50" s="5" t="s">
        <v>62</v>
      </c>
      <c r="E50" s="5" t="s">
        <v>51</v>
      </c>
      <c r="F50" s="5" t="s">
        <v>66</v>
      </c>
      <c r="G50" s="4">
        <v>2</v>
      </c>
      <c r="H50" s="4">
        <v>2</v>
      </c>
      <c r="I50" s="10">
        <v>63.3</v>
      </c>
      <c r="J50" s="11">
        <v>1</v>
      </c>
      <c r="K50" s="11">
        <v>1</v>
      </c>
      <c r="L50" s="11">
        <v>0</v>
      </c>
      <c r="M50" s="10">
        <v>31.9</v>
      </c>
      <c r="N50" s="10">
        <v>31.9</v>
      </c>
      <c r="O50" s="10">
        <v>0</v>
      </c>
      <c r="P50" s="10">
        <f t="shared" si="6"/>
        <v>972950</v>
      </c>
      <c r="Q50" s="10">
        <f t="shared" si="4"/>
        <v>493674.82999999996</v>
      </c>
      <c r="R50" s="10">
        <f t="shared" si="5"/>
        <v>479275.17000000004</v>
      </c>
      <c r="S50" s="10">
        <v>0</v>
      </c>
      <c r="T50" s="10">
        <v>0</v>
      </c>
      <c r="U50" s="10">
        <v>0</v>
      </c>
    </row>
    <row r="51" spans="1:21">
      <c r="A51" s="13" t="s">
        <v>119</v>
      </c>
      <c r="B51" s="14" t="s">
        <v>120</v>
      </c>
      <c r="C51" s="15" t="s">
        <v>61</v>
      </c>
      <c r="D51" s="5" t="s">
        <v>62</v>
      </c>
      <c r="E51" s="5" t="s">
        <v>51</v>
      </c>
      <c r="F51" s="5" t="s">
        <v>66</v>
      </c>
      <c r="G51" s="4">
        <v>1</v>
      </c>
      <c r="H51" s="4">
        <v>1</v>
      </c>
      <c r="I51" s="10">
        <v>63.2</v>
      </c>
      <c r="J51" s="11">
        <v>1</v>
      </c>
      <c r="K51" s="11">
        <v>0</v>
      </c>
      <c r="L51" s="11">
        <v>1</v>
      </c>
      <c r="M51" s="10">
        <v>32</v>
      </c>
      <c r="N51" s="10">
        <v>0</v>
      </c>
      <c r="O51" s="10">
        <v>32</v>
      </c>
      <c r="P51" s="10">
        <f t="shared" si="6"/>
        <v>976000</v>
      </c>
      <c r="Q51" s="10">
        <f t="shared" si="4"/>
        <v>495222.39999999997</v>
      </c>
      <c r="R51" s="10">
        <f t="shared" si="5"/>
        <v>480777.60000000003</v>
      </c>
      <c r="S51" s="10">
        <v>0</v>
      </c>
      <c r="T51" s="10">
        <v>0</v>
      </c>
      <c r="U51" s="10">
        <v>0</v>
      </c>
    </row>
    <row r="52" spans="1:21">
      <c r="A52" s="13" t="s">
        <v>121</v>
      </c>
      <c r="B52" s="14" t="s">
        <v>122</v>
      </c>
      <c r="C52" s="15" t="s">
        <v>61</v>
      </c>
      <c r="D52" s="5" t="s">
        <v>62</v>
      </c>
      <c r="E52" s="5" t="s">
        <v>51</v>
      </c>
      <c r="F52" s="5" t="s">
        <v>66</v>
      </c>
      <c r="G52" s="4">
        <v>2</v>
      </c>
      <c r="H52" s="4">
        <v>2</v>
      </c>
      <c r="I52" s="10">
        <v>64.7</v>
      </c>
      <c r="J52" s="11">
        <v>1</v>
      </c>
      <c r="K52" s="11">
        <v>0</v>
      </c>
      <c r="L52" s="11">
        <v>1</v>
      </c>
      <c r="M52" s="10">
        <v>32.5</v>
      </c>
      <c r="N52" s="10">
        <v>0</v>
      </c>
      <c r="O52" s="10">
        <v>32.5</v>
      </c>
      <c r="P52" s="10">
        <f t="shared" si="6"/>
        <v>991250</v>
      </c>
      <c r="Q52" s="10">
        <f t="shared" si="4"/>
        <v>502960.24999999994</v>
      </c>
      <c r="R52" s="10">
        <f t="shared" si="5"/>
        <v>488289.75000000006</v>
      </c>
      <c r="S52" s="10">
        <v>0</v>
      </c>
      <c r="T52" s="10">
        <v>0</v>
      </c>
      <c r="U52" s="10">
        <v>0</v>
      </c>
    </row>
    <row r="53" spans="1:21">
      <c r="A53" s="13" t="s">
        <v>123</v>
      </c>
      <c r="B53" s="14" t="s">
        <v>124</v>
      </c>
      <c r="C53" s="15" t="s">
        <v>61</v>
      </c>
      <c r="D53" s="5" t="s">
        <v>62</v>
      </c>
      <c r="E53" s="5" t="s">
        <v>51</v>
      </c>
      <c r="F53" s="5" t="s">
        <v>52</v>
      </c>
      <c r="G53" s="4">
        <v>2</v>
      </c>
      <c r="H53" s="4">
        <v>2</v>
      </c>
      <c r="I53" s="10">
        <v>99.8</v>
      </c>
      <c r="J53" s="11">
        <v>1</v>
      </c>
      <c r="K53" s="11">
        <v>0</v>
      </c>
      <c r="L53" s="11">
        <v>1</v>
      </c>
      <c r="M53" s="10">
        <v>24.9</v>
      </c>
      <c r="N53" s="10">
        <v>0</v>
      </c>
      <c r="O53" s="10">
        <v>24.9</v>
      </c>
      <c r="P53" s="10">
        <f t="shared" si="6"/>
        <v>759450</v>
      </c>
      <c r="Q53" s="10">
        <f t="shared" si="4"/>
        <v>385344.93</v>
      </c>
      <c r="R53" s="10">
        <f t="shared" si="5"/>
        <v>374105.07</v>
      </c>
      <c r="S53" s="10">
        <v>0</v>
      </c>
      <c r="T53" s="10">
        <v>0</v>
      </c>
      <c r="U53" s="10">
        <v>0</v>
      </c>
    </row>
    <row r="54" spans="1:21">
      <c r="A54" s="13" t="s">
        <v>125</v>
      </c>
      <c r="B54" s="14" t="s">
        <v>126</v>
      </c>
      <c r="C54" s="15" t="s">
        <v>61</v>
      </c>
      <c r="D54" s="5" t="s">
        <v>62</v>
      </c>
      <c r="E54" s="5" t="s">
        <v>51</v>
      </c>
      <c r="F54" s="5" t="s">
        <v>63</v>
      </c>
      <c r="G54" s="4">
        <v>7</v>
      </c>
      <c r="H54" s="4">
        <v>7</v>
      </c>
      <c r="I54" s="10">
        <v>127.9</v>
      </c>
      <c r="J54" s="11">
        <v>3</v>
      </c>
      <c r="K54" s="11">
        <v>3</v>
      </c>
      <c r="L54" s="11">
        <v>0</v>
      </c>
      <c r="M54" s="10">
        <v>100</v>
      </c>
      <c r="N54" s="10">
        <v>100</v>
      </c>
      <c r="O54" s="10">
        <v>0</v>
      </c>
      <c r="P54" s="10">
        <f t="shared" si="6"/>
        <v>3050000</v>
      </c>
      <c r="Q54" s="10">
        <f t="shared" si="4"/>
        <v>1547570</v>
      </c>
      <c r="R54" s="10">
        <f t="shared" si="5"/>
        <v>1502430</v>
      </c>
      <c r="S54" s="10">
        <v>0</v>
      </c>
      <c r="T54" s="10">
        <v>0</v>
      </c>
      <c r="U54" s="10">
        <v>0</v>
      </c>
    </row>
    <row r="55" spans="1:21">
      <c r="A55" s="13" t="s">
        <v>127</v>
      </c>
      <c r="B55" s="14" t="s">
        <v>128</v>
      </c>
      <c r="C55" s="15" t="s">
        <v>61</v>
      </c>
      <c r="D55" s="5" t="s">
        <v>62</v>
      </c>
      <c r="E55" s="5" t="s">
        <v>51</v>
      </c>
      <c r="F55" s="5" t="s">
        <v>63</v>
      </c>
      <c r="G55" s="4">
        <v>2</v>
      </c>
      <c r="H55" s="4">
        <v>2</v>
      </c>
      <c r="I55" s="10">
        <v>114.9</v>
      </c>
      <c r="J55" s="11">
        <v>1</v>
      </c>
      <c r="K55" s="11">
        <v>1</v>
      </c>
      <c r="L55" s="11">
        <v>0</v>
      </c>
      <c r="M55" s="10">
        <v>67.900000000000006</v>
      </c>
      <c r="N55" s="10">
        <v>67.900000000000006</v>
      </c>
      <c r="O55" s="10">
        <v>0</v>
      </c>
      <c r="P55" s="10">
        <f t="shared" si="6"/>
        <v>2070950.0000000002</v>
      </c>
      <c r="Q55" s="10">
        <f t="shared" si="4"/>
        <v>1050800.03</v>
      </c>
      <c r="R55" s="10">
        <f t="shared" si="5"/>
        <v>1020149.9700000002</v>
      </c>
      <c r="S55" s="10">
        <v>0</v>
      </c>
      <c r="T55" s="10">
        <v>0</v>
      </c>
      <c r="U55" s="10">
        <v>0</v>
      </c>
    </row>
    <row r="56" spans="1:21">
      <c r="A56" s="13" t="s">
        <v>129</v>
      </c>
      <c r="B56" s="14" t="s">
        <v>130</v>
      </c>
      <c r="C56" s="15" t="s">
        <v>61</v>
      </c>
      <c r="D56" s="5" t="s">
        <v>62</v>
      </c>
      <c r="E56" s="5" t="s">
        <v>51</v>
      </c>
      <c r="F56" s="5" t="s">
        <v>52</v>
      </c>
      <c r="G56" s="4">
        <v>5</v>
      </c>
      <c r="H56" s="4">
        <v>5</v>
      </c>
      <c r="I56" s="10">
        <v>108</v>
      </c>
      <c r="J56" s="11">
        <v>2</v>
      </c>
      <c r="K56" s="11">
        <v>1</v>
      </c>
      <c r="L56" s="11">
        <v>1</v>
      </c>
      <c r="M56" s="10">
        <v>52.8</v>
      </c>
      <c r="N56" s="10">
        <v>29.8</v>
      </c>
      <c r="O56" s="10">
        <v>23</v>
      </c>
      <c r="P56" s="10">
        <f t="shared" si="6"/>
        <v>1610400</v>
      </c>
      <c r="Q56" s="10">
        <f t="shared" si="4"/>
        <v>817116.96</v>
      </c>
      <c r="R56" s="10">
        <f t="shared" si="5"/>
        <v>793283.04</v>
      </c>
      <c r="S56" s="10">
        <v>0</v>
      </c>
      <c r="T56" s="10">
        <v>0</v>
      </c>
      <c r="U56" s="10">
        <v>0</v>
      </c>
    </row>
    <row r="57" spans="1:21">
      <c r="A57" s="13" t="s">
        <v>131</v>
      </c>
      <c r="B57" s="14" t="s">
        <v>132</v>
      </c>
      <c r="C57" s="15" t="s">
        <v>61</v>
      </c>
      <c r="D57" s="5" t="s">
        <v>62</v>
      </c>
      <c r="E57" s="5" t="s">
        <v>51</v>
      </c>
      <c r="F57" s="5" t="s">
        <v>52</v>
      </c>
      <c r="G57" s="4">
        <v>1</v>
      </c>
      <c r="H57" s="4">
        <v>1</v>
      </c>
      <c r="I57" s="10">
        <v>378.4</v>
      </c>
      <c r="J57" s="11">
        <v>1</v>
      </c>
      <c r="K57" s="11">
        <v>1</v>
      </c>
      <c r="L57" s="11">
        <v>0</v>
      </c>
      <c r="M57" s="10">
        <v>23.3</v>
      </c>
      <c r="N57" s="10">
        <v>23.3</v>
      </c>
      <c r="O57" s="10">
        <v>0</v>
      </c>
      <c r="P57" s="10">
        <f t="shared" si="6"/>
        <v>710650</v>
      </c>
      <c r="Q57" s="10">
        <f t="shared" si="4"/>
        <v>360583.81</v>
      </c>
      <c r="R57" s="10">
        <f t="shared" si="5"/>
        <v>350066.19</v>
      </c>
      <c r="S57" s="10">
        <v>0</v>
      </c>
      <c r="T57" s="10">
        <v>0</v>
      </c>
      <c r="U57" s="10">
        <v>0</v>
      </c>
    </row>
    <row r="58" spans="1:21">
      <c r="A58" s="13" t="s">
        <v>133</v>
      </c>
      <c r="B58" s="14" t="s">
        <v>134</v>
      </c>
      <c r="C58" s="15" t="s">
        <v>61</v>
      </c>
      <c r="D58" s="5" t="s">
        <v>62</v>
      </c>
      <c r="E58" s="5" t="s">
        <v>51</v>
      </c>
      <c r="F58" s="5" t="s">
        <v>52</v>
      </c>
      <c r="G58" s="4">
        <v>9</v>
      </c>
      <c r="H58" s="4">
        <v>9</v>
      </c>
      <c r="I58" s="10">
        <v>375.7</v>
      </c>
      <c r="J58" s="11">
        <v>4</v>
      </c>
      <c r="K58" s="11">
        <v>4</v>
      </c>
      <c r="L58" s="11">
        <v>0</v>
      </c>
      <c r="M58" s="10">
        <v>193.9</v>
      </c>
      <c r="N58" s="10">
        <v>193.9</v>
      </c>
      <c r="O58" s="10">
        <v>0</v>
      </c>
      <c r="P58" s="10">
        <f t="shared" si="6"/>
        <v>5913950</v>
      </c>
      <c r="Q58" s="10">
        <f t="shared" si="4"/>
        <v>3000738.23</v>
      </c>
      <c r="R58" s="10">
        <f t="shared" si="5"/>
        <v>2913211.77</v>
      </c>
      <c r="S58" s="10">
        <v>0</v>
      </c>
      <c r="T58" s="10">
        <v>0</v>
      </c>
      <c r="U58" s="10">
        <v>0</v>
      </c>
    </row>
    <row r="59" spans="1:21">
      <c r="A59" s="13" t="s">
        <v>135</v>
      </c>
      <c r="B59" s="14" t="s">
        <v>136</v>
      </c>
      <c r="C59" s="15" t="s">
        <v>61</v>
      </c>
      <c r="D59" s="5" t="s">
        <v>62</v>
      </c>
      <c r="E59" s="5" t="s">
        <v>51</v>
      </c>
      <c r="F59" s="5" t="s">
        <v>52</v>
      </c>
      <c r="G59" s="4">
        <v>2</v>
      </c>
      <c r="H59" s="4">
        <v>2</v>
      </c>
      <c r="I59" s="10">
        <v>452.4</v>
      </c>
      <c r="J59" s="11">
        <v>2</v>
      </c>
      <c r="K59" s="11">
        <v>2</v>
      </c>
      <c r="L59" s="11">
        <v>0</v>
      </c>
      <c r="M59" s="10">
        <v>75.599999999999994</v>
      </c>
      <c r="N59" s="10">
        <v>75.599999999999994</v>
      </c>
      <c r="O59" s="10">
        <v>0</v>
      </c>
      <c r="P59" s="10">
        <f t="shared" si="6"/>
        <v>2305800</v>
      </c>
      <c r="Q59" s="10">
        <f t="shared" si="4"/>
        <v>1169962.92</v>
      </c>
      <c r="R59" s="10">
        <f t="shared" si="5"/>
        <v>1135837.08</v>
      </c>
      <c r="S59" s="10">
        <v>0</v>
      </c>
      <c r="T59" s="10">
        <v>0</v>
      </c>
      <c r="U59" s="10">
        <v>0</v>
      </c>
    </row>
    <row r="60" spans="1:21">
      <c r="A60" s="13" t="s">
        <v>137</v>
      </c>
      <c r="B60" s="14" t="s">
        <v>138</v>
      </c>
      <c r="C60" s="15" t="s">
        <v>61</v>
      </c>
      <c r="D60" s="5" t="s">
        <v>62</v>
      </c>
      <c r="E60" s="5" t="s">
        <v>51</v>
      </c>
      <c r="F60" s="5" t="s">
        <v>52</v>
      </c>
      <c r="G60" s="4">
        <v>3</v>
      </c>
      <c r="H60" s="4">
        <v>3</v>
      </c>
      <c r="I60" s="10">
        <v>64.7</v>
      </c>
      <c r="J60" s="11">
        <v>2</v>
      </c>
      <c r="K60" s="11">
        <v>1</v>
      </c>
      <c r="L60" s="11">
        <v>1</v>
      </c>
      <c r="M60" s="10">
        <v>64.7</v>
      </c>
      <c r="N60" s="10">
        <v>32.299999999999997</v>
      </c>
      <c r="O60" s="10">
        <v>32.4</v>
      </c>
      <c r="P60" s="10">
        <f t="shared" si="6"/>
        <v>1973350</v>
      </c>
      <c r="Q60" s="10">
        <f t="shared" si="4"/>
        <v>1001277.7899999999</v>
      </c>
      <c r="R60" s="10">
        <f t="shared" si="5"/>
        <v>972072.21000000008</v>
      </c>
      <c r="S60" s="10">
        <v>0</v>
      </c>
      <c r="T60" s="10">
        <v>0</v>
      </c>
      <c r="U60" s="10">
        <v>0</v>
      </c>
    </row>
    <row r="61" spans="1:21">
      <c r="A61" s="13" t="s">
        <v>139</v>
      </c>
      <c r="B61" s="14" t="s">
        <v>140</v>
      </c>
      <c r="C61" s="15" t="s">
        <v>61</v>
      </c>
      <c r="D61" s="5" t="s">
        <v>62</v>
      </c>
      <c r="E61" s="5" t="s">
        <v>51</v>
      </c>
      <c r="F61" s="5" t="s">
        <v>52</v>
      </c>
      <c r="G61" s="4">
        <v>1</v>
      </c>
      <c r="H61" s="4">
        <v>1</v>
      </c>
      <c r="I61" s="10">
        <v>276.7</v>
      </c>
      <c r="J61" s="11">
        <v>3</v>
      </c>
      <c r="K61" s="11">
        <v>3</v>
      </c>
      <c r="L61" s="11">
        <v>0</v>
      </c>
      <c r="M61" s="10">
        <v>109</v>
      </c>
      <c r="N61" s="10">
        <v>109</v>
      </c>
      <c r="O61" s="10">
        <v>0</v>
      </c>
      <c r="P61" s="10">
        <f t="shared" si="6"/>
        <v>3324500</v>
      </c>
      <c r="Q61" s="10">
        <f t="shared" si="4"/>
        <v>1686851.2999999998</v>
      </c>
      <c r="R61" s="10">
        <f t="shared" si="5"/>
        <v>1637648.7000000002</v>
      </c>
      <c r="S61" s="10">
        <v>0</v>
      </c>
      <c r="T61" s="10">
        <v>0</v>
      </c>
      <c r="U61" s="10">
        <v>0</v>
      </c>
    </row>
    <row r="62" spans="1:21">
      <c r="A62" s="13" t="s">
        <v>141</v>
      </c>
      <c r="B62" s="14" t="s">
        <v>142</v>
      </c>
      <c r="C62" s="15" t="s">
        <v>61</v>
      </c>
      <c r="D62" s="5" t="s">
        <v>62</v>
      </c>
      <c r="E62" s="5" t="s">
        <v>51</v>
      </c>
      <c r="F62" s="5" t="s">
        <v>52</v>
      </c>
      <c r="G62" s="4">
        <v>2</v>
      </c>
      <c r="H62" s="4">
        <v>2</v>
      </c>
      <c r="I62" s="10">
        <v>397.2</v>
      </c>
      <c r="J62" s="11">
        <v>2</v>
      </c>
      <c r="K62" s="11">
        <v>2</v>
      </c>
      <c r="L62" s="11">
        <v>0</v>
      </c>
      <c r="M62" s="10">
        <v>51.4</v>
      </c>
      <c r="N62" s="10">
        <v>51.4</v>
      </c>
      <c r="O62" s="10">
        <v>0</v>
      </c>
      <c r="P62" s="10">
        <f t="shared" si="6"/>
        <v>1567700</v>
      </c>
      <c r="Q62" s="10">
        <f t="shared" si="4"/>
        <v>795450.98</v>
      </c>
      <c r="R62" s="10">
        <f t="shared" si="5"/>
        <v>772249.02</v>
      </c>
      <c r="S62" s="10">
        <v>0</v>
      </c>
      <c r="T62" s="10">
        <v>0</v>
      </c>
      <c r="U62" s="10">
        <v>0</v>
      </c>
    </row>
    <row r="63" spans="1:21">
      <c r="A63" s="13" t="s">
        <v>143</v>
      </c>
      <c r="B63" s="14" t="s">
        <v>144</v>
      </c>
      <c r="C63" s="15" t="s">
        <v>61</v>
      </c>
      <c r="D63" s="5" t="s">
        <v>62</v>
      </c>
      <c r="E63" s="5" t="s">
        <v>51</v>
      </c>
      <c r="F63" s="5" t="s">
        <v>52</v>
      </c>
      <c r="G63" s="4">
        <v>4</v>
      </c>
      <c r="H63" s="4">
        <v>4</v>
      </c>
      <c r="I63" s="10">
        <v>482.8</v>
      </c>
      <c r="J63" s="11">
        <v>1</v>
      </c>
      <c r="K63" s="11">
        <v>0</v>
      </c>
      <c r="L63" s="11">
        <v>1</v>
      </c>
      <c r="M63" s="10">
        <v>42</v>
      </c>
      <c r="N63" s="10">
        <v>0</v>
      </c>
      <c r="O63" s="10">
        <v>42</v>
      </c>
      <c r="P63" s="10">
        <f t="shared" si="6"/>
        <v>1281000</v>
      </c>
      <c r="Q63" s="10">
        <f t="shared" si="4"/>
        <v>649979.39999999991</v>
      </c>
      <c r="R63" s="10">
        <f t="shared" si="5"/>
        <v>631020.60000000009</v>
      </c>
      <c r="S63" s="10">
        <v>0</v>
      </c>
      <c r="T63" s="10">
        <v>0</v>
      </c>
      <c r="U63" s="10">
        <v>0</v>
      </c>
    </row>
    <row r="64" spans="1:21">
      <c r="A64" s="13" t="s">
        <v>145</v>
      </c>
      <c r="B64" s="14" t="s">
        <v>146</v>
      </c>
      <c r="C64" s="15" t="s">
        <v>61</v>
      </c>
      <c r="D64" s="5" t="s">
        <v>62</v>
      </c>
      <c r="E64" s="5" t="s">
        <v>51</v>
      </c>
      <c r="F64" s="5" t="s">
        <v>52</v>
      </c>
      <c r="G64" s="4">
        <v>6</v>
      </c>
      <c r="H64" s="4">
        <v>6</v>
      </c>
      <c r="I64" s="10">
        <v>424.9</v>
      </c>
      <c r="J64" s="11">
        <v>2</v>
      </c>
      <c r="K64" s="11">
        <v>2</v>
      </c>
      <c r="L64" s="11">
        <v>0</v>
      </c>
      <c r="M64" s="10">
        <v>80.400000000000006</v>
      </c>
      <c r="N64" s="10">
        <v>80.400000000000006</v>
      </c>
      <c r="O64" s="10">
        <v>0</v>
      </c>
      <c r="P64" s="10">
        <f t="shared" si="6"/>
        <v>2452200</v>
      </c>
      <c r="Q64" s="10">
        <f t="shared" si="4"/>
        <v>1244246.2799999998</v>
      </c>
      <c r="R64" s="10">
        <f t="shared" si="5"/>
        <v>1207953.7200000002</v>
      </c>
      <c r="S64" s="10">
        <v>0</v>
      </c>
      <c r="T64" s="10">
        <v>0</v>
      </c>
      <c r="U64" s="10">
        <v>0</v>
      </c>
    </row>
    <row r="65" spans="1:21">
      <c r="A65" s="13" t="s">
        <v>147</v>
      </c>
      <c r="B65" s="14" t="s">
        <v>148</v>
      </c>
      <c r="C65" s="15" t="s">
        <v>61</v>
      </c>
      <c r="D65" s="5" t="s">
        <v>62</v>
      </c>
      <c r="E65" s="5" t="s">
        <v>51</v>
      </c>
      <c r="F65" s="5" t="s">
        <v>52</v>
      </c>
      <c r="G65" s="4">
        <v>7</v>
      </c>
      <c r="H65" s="4">
        <v>7</v>
      </c>
      <c r="I65" s="10">
        <v>424.8</v>
      </c>
      <c r="J65" s="11">
        <v>2</v>
      </c>
      <c r="K65" s="11">
        <v>2</v>
      </c>
      <c r="L65" s="11">
        <v>0</v>
      </c>
      <c r="M65" s="10">
        <v>70</v>
      </c>
      <c r="N65" s="10">
        <v>70</v>
      </c>
      <c r="O65" s="10">
        <v>0</v>
      </c>
      <c r="P65" s="10">
        <f t="shared" si="6"/>
        <v>2135000</v>
      </c>
      <c r="Q65" s="10">
        <f t="shared" si="4"/>
        <v>1083299</v>
      </c>
      <c r="R65" s="10">
        <f t="shared" si="5"/>
        <v>1051701</v>
      </c>
      <c r="S65" s="10">
        <v>0</v>
      </c>
      <c r="T65" s="10">
        <v>0</v>
      </c>
      <c r="U65" s="10">
        <v>0</v>
      </c>
    </row>
    <row r="66" spans="1:21">
      <c r="A66" s="13" t="s">
        <v>149</v>
      </c>
      <c r="B66" s="14" t="s">
        <v>150</v>
      </c>
      <c r="C66" s="15" t="s">
        <v>61</v>
      </c>
      <c r="D66" s="5" t="s">
        <v>62</v>
      </c>
      <c r="E66" s="5" t="s">
        <v>51</v>
      </c>
      <c r="F66" s="5" t="s">
        <v>52</v>
      </c>
      <c r="G66" s="4">
        <v>14</v>
      </c>
      <c r="H66" s="4">
        <v>14</v>
      </c>
      <c r="I66" s="10">
        <v>418.6</v>
      </c>
      <c r="J66" s="11">
        <v>7</v>
      </c>
      <c r="K66" s="11">
        <v>6</v>
      </c>
      <c r="L66" s="11">
        <v>1</v>
      </c>
      <c r="M66" s="10">
        <v>311</v>
      </c>
      <c r="N66" s="10">
        <v>257.10000000000002</v>
      </c>
      <c r="O66" s="10">
        <v>53.9</v>
      </c>
      <c r="P66" s="10">
        <f t="shared" si="6"/>
        <v>9485500</v>
      </c>
      <c r="Q66" s="10">
        <f t="shared" si="4"/>
        <v>4812942.6999999993</v>
      </c>
      <c r="R66" s="10">
        <f t="shared" si="5"/>
        <v>4672557.3000000007</v>
      </c>
      <c r="S66" s="10">
        <v>0</v>
      </c>
      <c r="T66" s="10">
        <v>0</v>
      </c>
      <c r="U66" s="10">
        <v>0</v>
      </c>
    </row>
    <row r="67" spans="1:21">
      <c r="A67" s="13" t="s">
        <v>151</v>
      </c>
      <c r="B67" s="14" t="s">
        <v>152</v>
      </c>
      <c r="C67" s="15" t="s">
        <v>61</v>
      </c>
      <c r="D67" s="5" t="s">
        <v>62</v>
      </c>
      <c r="E67" s="5" t="s">
        <v>51</v>
      </c>
      <c r="F67" s="5" t="s">
        <v>52</v>
      </c>
      <c r="G67" s="4">
        <v>11</v>
      </c>
      <c r="H67" s="4">
        <v>11</v>
      </c>
      <c r="I67" s="10">
        <v>442.4</v>
      </c>
      <c r="J67" s="11">
        <v>5</v>
      </c>
      <c r="K67" s="11">
        <v>3</v>
      </c>
      <c r="L67" s="11">
        <v>2</v>
      </c>
      <c r="M67" s="10">
        <v>270.3</v>
      </c>
      <c r="N67" s="10">
        <v>161.6</v>
      </c>
      <c r="O67" s="10">
        <v>108.7</v>
      </c>
      <c r="P67" s="10">
        <f t="shared" si="6"/>
        <v>8244150</v>
      </c>
      <c r="Q67" s="10">
        <f t="shared" si="4"/>
        <v>4183081.7099999995</v>
      </c>
      <c r="R67" s="10">
        <f t="shared" si="5"/>
        <v>4061068.2900000005</v>
      </c>
      <c r="S67" s="10">
        <v>0</v>
      </c>
      <c r="T67" s="10">
        <v>0</v>
      </c>
      <c r="U67" s="10">
        <v>0</v>
      </c>
    </row>
    <row r="68" spans="1:21">
      <c r="A68" s="13" t="s">
        <v>153</v>
      </c>
      <c r="B68" s="14" t="s">
        <v>154</v>
      </c>
      <c r="C68" s="15" t="s">
        <v>61</v>
      </c>
      <c r="D68" s="5" t="s">
        <v>62</v>
      </c>
      <c r="E68" s="5" t="s">
        <v>51</v>
      </c>
      <c r="F68" s="5" t="s">
        <v>52</v>
      </c>
      <c r="G68" s="4">
        <v>1</v>
      </c>
      <c r="H68" s="4">
        <v>1</v>
      </c>
      <c r="I68" s="10">
        <v>114</v>
      </c>
      <c r="J68" s="11">
        <v>1</v>
      </c>
      <c r="K68" s="11">
        <v>1</v>
      </c>
      <c r="L68" s="11">
        <v>0</v>
      </c>
      <c r="M68" s="10">
        <v>34.799999999999997</v>
      </c>
      <c r="N68" s="10">
        <v>34.799999999999997</v>
      </c>
      <c r="O68" s="10">
        <v>0</v>
      </c>
      <c r="P68" s="10">
        <f t="shared" si="6"/>
        <v>1061400</v>
      </c>
      <c r="Q68" s="10">
        <f t="shared" si="4"/>
        <v>538554.36</v>
      </c>
      <c r="R68" s="10">
        <f t="shared" si="5"/>
        <v>522845.64</v>
      </c>
      <c r="S68" s="10">
        <v>0</v>
      </c>
      <c r="T68" s="10">
        <v>0</v>
      </c>
      <c r="U68" s="10">
        <v>0</v>
      </c>
    </row>
    <row r="69" spans="1:21">
      <c r="A69" s="13" t="s">
        <v>155</v>
      </c>
      <c r="B69" s="14" t="s">
        <v>156</v>
      </c>
      <c r="C69" s="15" t="s">
        <v>61</v>
      </c>
      <c r="D69" s="5" t="s">
        <v>62</v>
      </c>
      <c r="E69" s="5" t="s">
        <v>51</v>
      </c>
      <c r="F69" s="5" t="s">
        <v>52</v>
      </c>
      <c r="G69" s="4">
        <v>13</v>
      </c>
      <c r="H69" s="4">
        <v>13</v>
      </c>
      <c r="I69" s="10">
        <v>334.1</v>
      </c>
      <c r="J69" s="11">
        <v>4</v>
      </c>
      <c r="K69" s="11">
        <v>3</v>
      </c>
      <c r="L69" s="11">
        <v>1</v>
      </c>
      <c r="M69" s="10">
        <v>184.2</v>
      </c>
      <c r="N69" s="10">
        <v>145.5</v>
      </c>
      <c r="O69" s="10">
        <v>38.700000000000003</v>
      </c>
      <c r="P69" s="10">
        <f t="shared" si="6"/>
        <v>5618100</v>
      </c>
      <c r="Q69" s="10">
        <f t="shared" si="4"/>
        <v>2850623.94</v>
      </c>
      <c r="R69" s="10">
        <f t="shared" si="5"/>
        <v>2767476.06</v>
      </c>
      <c r="S69" s="10">
        <v>0</v>
      </c>
      <c r="T69" s="10">
        <v>0</v>
      </c>
      <c r="U69" s="10">
        <v>0</v>
      </c>
    </row>
    <row r="70" spans="1:21">
      <c r="A70" s="13" t="s">
        <v>157</v>
      </c>
      <c r="B70" s="14" t="s">
        <v>158</v>
      </c>
      <c r="C70" s="15" t="s">
        <v>61</v>
      </c>
      <c r="D70" s="5" t="s">
        <v>62</v>
      </c>
      <c r="E70" s="5" t="s">
        <v>51</v>
      </c>
      <c r="F70" s="5" t="s">
        <v>52</v>
      </c>
      <c r="G70" s="4">
        <v>6</v>
      </c>
      <c r="H70" s="4">
        <v>6</v>
      </c>
      <c r="I70" s="10">
        <v>377.1</v>
      </c>
      <c r="J70" s="11">
        <v>4</v>
      </c>
      <c r="K70" s="11">
        <v>4</v>
      </c>
      <c r="L70" s="11">
        <v>0</v>
      </c>
      <c r="M70" s="10">
        <v>189</v>
      </c>
      <c r="N70" s="10">
        <v>189</v>
      </c>
      <c r="O70" s="10">
        <v>0</v>
      </c>
      <c r="P70" s="10">
        <f t="shared" si="6"/>
        <v>5764500</v>
      </c>
      <c r="Q70" s="10">
        <f t="shared" si="4"/>
        <v>2924907.3</v>
      </c>
      <c r="R70" s="10">
        <f t="shared" si="5"/>
        <v>2839592.7</v>
      </c>
      <c r="S70" s="10">
        <v>0</v>
      </c>
      <c r="T70" s="10">
        <v>0</v>
      </c>
      <c r="U70" s="10">
        <v>0</v>
      </c>
    </row>
    <row r="71" spans="1:21">
      <c r="A71" s="13" t="s">
        <v>159</v>
      </c>
      <c r="B71" s="14" t="s">
        <v>160</v>
      </c>
      <c r="C71" s="15" t="s">
        <v>61</v>
      </c>
      <c r="D71" s="5" t="s">
        <v>62</v>
      </c>
      <c r="E71" s="5" t="s">
        <v>51</v>
      </c>
      <c r="F71" s="5" t="s">
        <v>52</v>
      </c>
      <c r="G71" s="4">
        <v>15</v>
      </c>
      <c r="H71" s="4">
        <v>15</v>
      </c>
      <c r="I71" s="10">
        <v>401.1</v>
      </c>
      <c r="J71" s="11">
        <v>7</v>
      </c>
      <c r="K71" s="11">
        <v>7</v>
      </c>
      <c r="L71" s="11">
        <v>0</v>
      </c>
      <c r="M71" s="10">
        <v>332.8</v>
      </c>
      <c r="N71" s="10">
        <v>332.8</v>
      </c>
      <c r="O71" s="10">
        <v>0</v>
      </c>
      <c r="P71" s="10">
        <f t="shared" si="6"/>
        <v>10150400</v>
      </c>
      <c r="Q71" s="10">
        <f t="shared" si="4"/>
        <v>5150312.96</v>
      </c>
      <c r="R71" s="10">
        <f t="shared" si="5"/>
        <v>5000087.04</v>
      </c>
      <c r="S71" s="10">
        <v>0</v>
      </c>
      <c r="T71" s="10">
        <v>0</v>
      </c>
      <c r="U71" s="10">
        <v>0</v>
      </c>
    </row>
    <row r="72" spans="1:21">
      <c r="A72" s="13" t="s">
        <v>161</v>
      </c>
      <c r="B72" s="14" t="s">
        <v>162</v>
      </c>
      <c r="C72" s="15" t="s">
        <v>61</v>
      </c>
      <c r="D72" s="5" t="s">
        <v>62</v>
      </c>
      <c r="E72" s="5" t="s">
        <v>51</v>
      </c>
      <c r="F72" s="5" t="s">
        <v>52</v>
      </c>
      <c r="G72" s="4">
        <v>11</v>
      </c>
      <c r="H72" s="4">
        <v>11</v>
      </c>
      <c r="I72" s="10">
        <v>607.5</v>
      </c>
      <c r="J72" s="11">
        <v>4</v>
      </c>
      <c r="K72" s="11">
        <v>2</v>
      </c>
      <c r="L72" s="11">
        <v>2</v>
      </c>
      <c r="M72" s="10">
        <v>193.9</v>
      </c>
      <c r="N72" s="10">
        <v>49.2</v>
      </c>
      <c r="O72" s="10">
        <v>144.69999999999999</v>
      </c>
      <c r="P72" s="10">
        <f t="shared" si="6"/>
        <v>5913950</v>
      </c>
      <c r="Q72" s="10">
        <f t="shared" si="4"/>
        <v>3000738.23</v>
      </c>
      <c r="R72" s="10">
        <f t="shared" si="5"/>
        <v>2913211.77</v>
      </c>
      <c r="S72" s="10">
        <v>0</v>
      </c>
      <c r="T72" s="10">
        <v>0</v>
      </c>
      <c r="U72" s="10">
        <v>0</v>
      </c>
    </row>
    <row r="73" spans="1:21">
      <c r="A73" s="13" t="s">
        <v>163</v>
      </c>
      <c r="B73" s="14" t="s">
        <v>164</v>
      </c>
      <c r="C73" s="15" t="s">
        <v>38</v>
      </c>
      <c r="D73" s="5" t="s">
        <v>50</v>
      </c>
      <c r="E73" s="5" t="s">
        <v>51</v>
      </c>
      <c r="F73" s="5" t="s">
        <v>63</v>
      </c>
      <c r="G73" s="4">
        <v>3</v>
      </c>
      <c r="H73" s="4">
        <v>3</v>
      </c>
      <c r="I73" s="10">
        <v>439.8</v>
      </c>
      <c r="J73" s="11">
        <v>3</v>
      </c>
      <c r="K73" s="11">
        <v>3</v>
      </c>
      <c r="L73" s="11">
        <v>0</v>
      </c>
      <c r="M73" s="10">
        <v>143.6</v>
      </c>
      <c r="N73" s="10">
        <v>143.6</v>
      </c>
      <c r="O73" s="10">
        <v>0</v>
      </c>
      <c r="P73" s="10">
        <f t="shared" si="6"/>
        <v>4379800</v>
      </c>
      <c r="Q73" s="10">
        <f t="shared" si="4"/>
        <v>2222310.52</v>
      </c>
      <c r="R73" s="10">
        <f t="shared" si="5"/>
        <v>2157489.48</v>
      </c>
      <c r="S73" s="10">
        <v>0</v>
      </c>
      <c r="T73" s="10">
        <v>0</v>
      </c>
      <c r="U73" s="10">
        <v>0</v>
      </c>
    </row>
    <row r="74" spans="1:21">
      <c r="A74" s="13" t="s">
        <v>165</v>
      </c>
      <c r="B74" s="14" t="s">
        <v>166</v>
      </c>
      <c r="C74" s="15" t="s">
        <v>61</v>
      </c>
      <c r="D74" s="5" t="s">
        <v>62</v>
      </c>
      <c r="E74" s="5" t="s">
        <v>51</v>
      </c>
      <c r="F74" s="5" t="s">
        <v>52</v>
      </c>
      <c r="G74" s="4">
        <v>15</v>
      </c>
      <c r="H74" s="4">
        <v>15</v>
      </c>
      <c r="I74" s="10">
        <v>427.7</v>
      </c>
      <c r="J74" s="11">
        <v>4</v>
      </c>
      <c r="K74" s="11">
        <v>0</v>
      </c>
      <c r="L74" s="11">
        <v>4</v>
      </c>
      <c r="M74" s="10">
        <v>197.6</v>
      </c>
      <c r="N74" s="10">
        <v>0</v>
      </c>
      <c r="O74" s="10">
        <v>197.6</v>
      </c>
      <c r="P74" s="10">
        <f t="shared" si="6"/>
        <v>6026800</v>
      </c>
      <c r="Q74" s="10">
        <f t="shared" si="4"/>
        <v>3057998.32</v>
      </c>
      <c r="R74" s="10">
        <f t="shared" si="5"/>
        <v>2968801.68</v>
      </c>
      <c r="S74" s="10">
        <v>0</v>
      </c>
      <c r="T74" s="10">
        <v>0</v>
      </c>
      <c r="U74" s="10">
        <v>0</v>
      </c>
    </row>
    <row r="75" spans="1:21">
      <c r="A75" s="13" t="s">
        <v>167</v>
      </c>
      <c r="B75" s="14" t="s">
        <v>168</v>
      </c>
      <c r="C75" s="15" t="s">
        <v>61</v>
      </c>
      <c r="D75" s="5" t="s">
        <v>62</v>
      </c>
      <c r="E75" s="5" t="s">
        <v>51</v>
      </c>
      <c r="F75" s="5" t="s">
        <v>63</v>
      </c>
      <c r="G75" s="4">
        <v>2</v>
      </c>
      <c r="H75" s="4">
        <v>2</v>
      </c>
      <c r="I75" s="10">
        <v>414.3</v>
      </c>
      <c r="J75" s="11">
        <v>2</v>
      </c>
      <c r="K75" s="11">
        <v>2</v>
      </c>
      <c r="L75" s="11">
        <v>0</v>
      </c>
      <c r="M75" s="10">
        <v>66.400000000000006</v>
      </c>
      <c r="N75" s="10">
        <v>66.400000000000006</v>
      </c>
      <c r="O75" s="10">
        <v>0</v>
      </c>
      <c r="P75" s="10">
        <f t="shared" si="6"/>
        <v>2025200.0000000002</v>
      </c>
      <c r="Q75" s="10">
        <f t="shared" si="4"/>
        <v>1027586.4800000001</v>
      </c>
      <c r="R75" s="10">
        <f t="shared" si="5"/>
        <v>997613.52000000014</v>
      </c>
      <c r="S75" s="10">
        <v>0</v>
      </c>
      <c r="T75" s="10">
        <v>0</v>
      </c>
      <c r="U75" s="10">
        <v>0</v>
      </c>
    </row>
    <row r="76" spans="1:21">
      <c r="A76" s="13" t="s">
        <v>169</v>
      </c>
      <c r="B76" s="14" t="s">
        <v>170</v>
      </c>
      <c r="C76" s="15" t="s">
        <v>61</v>
      </c>
      <c r="D76" s="5" t="s">
        <v>62</v>
      </c>
      <c r="E76" s="5" t="s">
        <v>51</v>
      </c>
      <c r="F76" s="5" t="s">
        <v>63</v>
      </c>
      <c r="G76" s="4">
        <v>1</v>
      </c>
      <c r="H76" s="4">
        <v>1</v>
      </c>
      <c r="I76" s="10">
        <v>65.099999999999994</v>
      </c>
      <c r="J76" s="11">
        <v>1</v>
      </c>
      <c r="K76" s="11">
        <v>1</v>
      </c>
      <c r="L76" s="11">
        <v>0</v>
      </c>
      <c r="M76" s="10">
        <v>32.5</v>
      </c>
      <c r="N76" s="10">
        <v>32.5</v>
      </c>
      <c r="O76" s="10">
        <v>0</v>
      </c>
      <c r="P76" s="10">
        <f t="shared" si="6"/>
        <v>991250</v>
      </c>
      <c r="Q76" s="10">
        <f t="shared" si="4"/>
        <v>502960.24999999994</v>
      </c>
      <c r="R76" s="10">
        <f t="shared" si="5"/>
        <v>488289.75000000006</v>
      </c>
      <c r="S76" s="10">
        <v>0</v>
      </c>
      <c r="T76" s="10">
        <v>0</v>
      </c>
      <c r="U76" s="10">
        <v>0</v>
      </c>
    </row>
    <row r="77" spans="1:21">
      <c r="A77" s="13" t="s">
        <v>171</v>
      </c>
      <c r="B77" s="14" t="s">
        <v>172</v>
      </c>
      <c r="C77" s="15" t="s">
        <v>61</v>
      </c>
      <c r="D77" s="5" t="s">
        <v>62</v>
      </c>
      <c r="E77" s="5" t="s">
        <v>51</v>
      </c>
      <c r="F77" s="5" t="s">
        <v>66</v>
      </c>
      <c r="G77" s="4">
        <v>1</v>
      </c>
      <c r="H77" s="4">
        <v>1</v>
      </c>
      <c r="I77" s="10">
        <v>398.2</v>
      </c>
      <c r="J77" s="11">
        <v>1</v>
      </c>
      <c r="K77" s="11">
        <v>0</v>
      </c>
      <c r="L77" s="11">
        <v>1</v>
      </c>
      <c r="M77" s="10">
        <v>42.8</v>
      </c>
      <c r="N77" s="10">
        <v>0</v>
      </c>
      <c r="O77" s="10">
        <v>42.8</v>
      </c>
      <c r="P77" s="10">
        <f t="shared" si="6"/>
        <v>1305400</v>
      </c>
      <c r="Q77" s="10">
        <f t="shared" si="4"/>
        <v>662359.96</v>
      </c>
      <c r="R77" s="10">
        <f t="shared" si="5"/>
        <v>643040.04</v>
      </c>
      <c r="S77" s="10">
        <v>0</v>
      </c>
      <c r="T77" s="10">
        <v>0</v>
      </c>
      <c r="U77" s="10">
        <v>0</v>
      </c>
    </row>
    <row r="78" spans="1:21">
      <c r="A78" s="13" t="s">
        <v>173</v>
      </c>
      <c r="B78" s="14" t="s">
        <v>174</v>
      </c>
      <c r="C78" s="15" t="s">
        <v>61</v>
      </c>
      <c r="D78" s="5" t="s">
        <v>62</v>
      </c>
      <c r="E78" s="5" t="s">
        <v>51</v>
      </c>
      <c r="F78" s="5" t="s">
        <v>63</v>
      </c>
      <c r="G78" s="4">
        <v>1</v>
      </c>
      <c r="H78" s="4">
        <v>1</v>
      </c>
      <c r="I78" s="10">
        <v>311</v>
      </c>
      <c r="J78" s="11">
        <v>1</v>
      </c>
      <c r="K78" s="11">
        <v>0</v>
      </c>
      <c r="L78" s="11">
        <v>1</v>
      </c>
      <c r="M78" s="10">
        <v>38.299999999999997</v>
      </c>
      <c r="N78" s="10">
        <v>0</v>
      </c>
      <c r="O78" s="10">
        <v>38.299999999999997</v>
      </c>
      <c r="P78" s="10">
        <f t="shared" si="6"/>
        <v>1168150</v>
      </c>
      <c r="Q78" s="10">
        <f t="shared" si="4"/>
        <v>592719.30999999994</v>
      </c>
      <c r="R78" s="10">
        <f t="shared" si="5"/>
        <v>575430.69000000006</v>
      </c>
      <c r="S78" s="10">
        <v>0</v>
      </c>
      <c r="T78" s="10">
        <v>0</v>
      </c>
      <c r="U78" s="10">
        <v>0</v>
      </c>
    </row>
    <row r="79" spans="1:21">
      <c r="A79" s="13" t="s">
        <v>175</v>
      </c>
      <c r="B79" s="14" t="s">
        <v>176</v>
      </c>
      <c r="C79" s="15" t="s">
        <v>61</v>
      </c>
      <c r="D79" s="5" t="s">
        <v>62</v>
      </c>
      <c r="E79" s="5" t="s">
        <v>51</v>
      </c>
      <c r="F79" s="5" t="s">
        <v>63</v>
      </c>
      <c r="G79" s="4">
        <v>4</v>
      </c>
      <c r="H79" s="4">
        <v>4</v>
      </c>
      <c r="I79" s="10">
        <v>414.6</v>
      </c>
      <c r="J79" s="11">
        <v>1</v>
      </c>
      <c r="K79" s="11">
        <v>1</v>
      </c>
      <c r="L79" s="11">
        <v>0</v>
      </c>
      <c r="M79" s="10">
        <v>38</v>
      </c>
      <c r="N79" s="10">
        <v>38</v>
      </c>
      <c r="O79" s="10">
        <v>0</v>
      </c>
      <c r="P79" s="10">
        <f t="shared" si="6"/>
        <v>1159000</v>
      </c>
      <c r="Q79" s="10">
        <f t="shared" si="4"/>
        <v>588076.6</v>
      </c>
      <c r="R79" s="10">
        <f t="shared" si="5"/>
        <v>570923.4</v>
      </c>
      <c r="S79" s="10">
        <v>0</v>
      </c>
      <c r="T79" s="10">
        <v>0</v>
      </c>
      <c r="U79" s="10">
        <v>0</v>
      </c>
    </row>
    <row r="80" spans="1:21">
      <c r="A80" s="13" t="s">
        <v>177</v>
      </c>
      <c r="B80" s="14" t="s">
        <v>178</v>
      </c>
      <c r="C80" s="15" t="s">
        <v>61</v>
      </c>
      <c r="D80" s="5" t="s">
        <v>62</v>
      </c>
      <c r="E80" s="5" t="s">
        <v>51</v>
      </c>
      <c r="F80" s="5" t="s">
        <v>52</v>
      </c>
      <c r="G80" s="4">
        <v>3</v>
      </c>
      <c r="H80" s="4">
        <v>3</v>
      </c>
      <c r="I80" s="10">
        <v>409.3</v>
      </c>
      <c r="J80" s="11">
        <v>1</v>
      </c>
      <c r="K80" s="11">
        <v>0</v>
      </c>
      <c r="L80" s="11">
        <v>1</v>
      </c>
      <c r="M80" s="10">
        <v>37.200000000000003</v>
      </c>
      <c r="N80" s="10">
        <v>0</v>
      </c>
      <c r="O80" s="10">
        <v>37.200000000000003</v>
      </c>
      <c r="P80" s="10">
        <f t="shared" si="6"/>
        <v>1134600</v>
      </c>
      <c r="Q80" s="10">
        <f t="shared" si="4"/>
        <v>575696.03999999992</v>
      </c>
      <c r="R80" s="10">
        <f t="shared" si="5"/>
        <v>558903.96000000008</v>
      </c>
      <c r="S80" s="10">
        <v>0</v>
      </c>
      <c r="T80" s="10">
        <v>0</v>
      </c>
      <c r="U80" s="10">
        <v>0</v>
      </c>
    </row>
    <row r="81" spans="1:21">
      <c r="A81" s="13" t="s">
        <v>179</v>
      </c>
      <c r="B81" s="14" t="s">
        <v>180</v>
      </c>
      <c r="C81" s="15" t="s">
        <v>61</v>
      </c>
      <c r="D81" s="5" t="s">
        <v>62</v>
      </c>
      <c r="E81" s="5" t="s">
        <v>51</v>
      </c>
      <c r="F81" s="5" t="s">
        <v>66</v>
      </c>
      <c r="G81" s="4">
        <v>1</v>
      </c>
      <c r="H81" s="4">
        <v>1</v>
      </c>
      <c r="I81" s="10">
        <v>64.599999999999994</v>
      </c>
      <c r="J81" s="11">
        <v>1</v>
      </c>
      <c r="K81" s="11">
        <v>0</v>
      </c>
      <c r="L81" s="11">
        <v>1</v>
      </c>
      <c r="M81" s="10">
        <v>31.1</v>
      </c>
      <c r="N81" s="10">
        <v>0</v>
      </c>
      <c r="O81" s="10">
        <v>31.1</v>
      </c>
      <c r="P81" s="10">
        <f t="shared" si="6"/>
        <v>948550</v>
      </c>
      <c r="Q81" s="10">
        <f t="shared" si="4"/>
        <v>481294.26999999996</v>
      </c>
      <c r="R81" s="10">
        <f t="shared" si="5"/>
        <v>467255.73000000004</v>
      </c>
      <c r="S81" s="10">
        <v>0</v>
      </c>
      <c r="T81" s="10">
        <v>0</v>
      </c>
      <c r="U81" s="10">
        <v>0</v>
      </c>
    </row>
    <row r="82" spans="1:21">
      <c r="A82" s="13" t="s">
        <v>181</v>
      </c>
      <c r="B82" s="14" t="s">
        <v>182</v>
      </c>
      <c r="C82" s="15" t="s">
        <v>61</v>
      </c>
      <c r="D82" s="5" t="s">
        <v>62</v>
      </c>
      <c r="E82" s="5" t="s">
        <v>51</v>
      </c>
      <c r="F82" s="5" t="s">
        <v>66</v>
      </c>
      <c r="G82" s="4">
        <v>1</v>
      </c>
      <c r="H82" s="4">
        <v>1</v>
      </c>
      <c r="I82" s="10">
        <v>81.5</v>
      </c>
      <c r="J82" s="11">
        <v>1</v>
      </c>
      <c r="K82" s="11">
        <v>1</v>
      </c>
      <c r="L82" s="11">
        <v>0</v>
      </c>
      <c r="M82" s="10">
        <v>20.2</v>
      </c>
      <c r="N82" s="10">
        <v>20.2</v>
      </c>
      <c r="O82" s="10">
        <v>0</v>
      </c>
      <c r="P82" s="10">
        <f t="shared" si="6"/>
        <v>616100</v>
      </c>
      <c r="Q82" s="10">
        <f t="shared" si="4"/>
        <v>312609.13999999996</v>
      </c>
      <c r="R82" s="10">
        <f t="shared" si="5"/>
        <v>303490.86000000004</v>
      </c>
      <c r="S82" s="10">
        <v>0</v>
      </c>
      <c r="T82" s="10">
        <v>0</v>
      </c>
      <c r="U82" s="10">
        <v>0</v>
      </c>
    </row>
    <row r="83" spans="1:21">
      <c r="A83" s="13" t="s">
        <v>183</v>
      </c>
      <c r="B83" s="14" t="s">
        <v>184</v>
      </c>
      <c r="C83" s="15" t="s">
        <v>61</v>
      </c>
      <c r="D83" s="5" t="s">
        <v>62</v>
      </c>
      <c r="E83" s="5" t="s">
        <v>51</v>
      </c>
      <c r="F83" s="5" t="s">
        <v>52</v>
      </c>
      <c r="G83" s="4">
        <v>1</v>
      </c>
      <c r="H83" s="4">
        <v>1</v>
      </c>
      <c r="I83" s="10">
        <v>64.400000000000006</v>
      </c>
      <c r="J83" s="11">
        <v>1</v>
      </c>
      <c r="K83" s="11">
        <v>0</v>
      </c>
      <c r="L83" s="11">
        <v>1</v>
      </c>
      <c r="M83" s="10">
        <v>32.700000000000003</v>
      </c>
      <c r="N83" s="10">
        <v>0</v>
      </c>
      <c r="O83" s="10">
        <v>32.700000000000003</v>
      </c>
      <c r="P83" s="10">
        <f t="shared" si="6"/>
        <v>997350.00000000012</v>
      </c>
      <c r="Q83" s="10">
        <f t="shared" ref="Q83:Q101" si="7">P83*0.5074</f>
        <v>506055.39</v>
      </c>
      <c r="R83" s="10">
        <f t="shared" ref="R83:R101" si="8">P83-Q83</f>
        <v>491294.6100000001</v>
      </c>
      <c r="S83" s="10">
        <v>0</v>
      </c>
      <c r="T83" s="10">
        <v>0</v>
      </c>
      <c r="U83" s="10">
        <v>0</v>
      </c>
    </row>
    <row r="84" spans="1:21">
      <c r="A84" s="13" t="s">
        <v>185</v>
      </c>
      <c r="B84" s="14" t="s">
        <v>186</v>
      </c>
      <c r="C84" s="15" t="s">
        <v>61</v>
      </c>
      <c r="D84" s="5" t="s">
        <v>62</v>
      </c>
      <c r="E84" s="5" t="s">
        <v>51</v>
      </c>
      <c r="F84" s="5" t="s">
        <v>66</v>
      </c>
      <c r="G84" s="4">
        <v>1</v>
      </c>
      <c r="H84" s="4">
        <v>1</v>
      </c>
      <c r="I84" s="10">
        <v>104.3</v>
      </c>
      <c r="J84" s="11">
        <v>1</v>
      </c>
      <c r="K84" s="11">
        <v>1</v>
      </c>
      <c r="L84" s="11">
        <v>0</v>
      </c>
      <c r="M84" s="10">
        <v>52.4</v>
      </c>
      <c r="N84" s="10">
        <v>52.4</v>
      </c>
      <c r="O84" s="10">
        <v>0</v>
      </c>
      <c r="P84" s="10">
        <f t="shared" si="6"/>
        <v>1598200</v>
      </c>
      <c r="Q84" s="10">
        <f t="shared" si="7"/>
        <v>810926.67999999993</v>
      </c>
      <c r="R84" s="10">
        <f t="shared" si="8"/>
        <v>787273.32000000007</v>
      </c>
      <c r="S84" s="10">
        <v>0</v>
      </c>
      <c r="T84" s="10">
        <v>0</v>
      </c>
      <c r="U84" s="10">
        <v>0</v>
      </c>
    </row>
    <row r="85" spans="1:21">
      <c r="A85" s="13" t="s">
        <v>187</v>
      </c>
      <c r="B85" s="14" t="s">
        <v>188</v>
      </c>
      <c r="C85" s="15" t="s">
        <v>61</v>
      </c>
      <c r="D85" s="5" t="s">
        <v>62</v>
      </c>
      <c r="E85" s="5" t="s">
        <v>51</v>
      </c>
      <c r="F85" s="5" t="s">
        <v>66</v>
      </c>
      <c r="G85" s="4">
        <v>1</v>
      </c>
      <c r="H85" s="4">
        <v>1</v>
      </c>
      <c r="I85" s="10">
        <v>132.1</v>
      </c>
      <c r="J85" s="11">
        <v>2</v>
      </c>
      <c r="K85" s="11">
        <v>2</v>
      </c>
      <c r="L85" s="11">
        <v>0</v>
      </c>
      <c r="M85" s="10">
        <v>132.1</v>
      </c>
      <c r="N85" s="10">
        <v>132.1</v>
      </c>
      <c r="O85" s="10">
        <v>0</v>
      </c>
      <c r="P85" s="10">
        <f t="shared" si="6"/>
        <v>4029050</v>
      </c>
      <c r="Q85" s="10">
        <f t="shared" si="7"/>
        <v>2044339.9699999997</v>
      </c>
      <c r="R85" s="10">
        <f t="shared" si="8"/>
        <v>1984710.0300000003</v>
      </c>
      <c r="S85" s="10">
        <v>0</v>
      </c>
      <c r="T85" s="10">
        <v>0</v>
      </c>
      <c r="U85" s="10">
        <v>0</v>
      </c>
    </row>
    <row r="86" spans="1:21">
      <c r="A86" s="13" t="s">
        <v>189</v>
      </c>
      <c r="B86" s="14" t="s">
        <v>190</v>
      </c>
      <c r="C86" s="15" t="s">
        <v>61</v>
      </c>
      <c r="D86" s="5" t="s">
        <v>62</v>
      </c>
      <c r="E86" s="5" t="s">
        <v>51</v>
      </c>
      <c r="F86" s="5" t="s">
        <v>66</v>
      </c>
      <c r="G86" s="4">
        <v>2</v>
      </c>
      <c r="H86" s="4">
        <v>2</v>
      </c>
      <c r="I86" s="10">
        <v>103.7</v>
      </c>
      <c r="J86" s="11">
        <v>1</v>
      </c>
      <c r="K86" s="11">
        <v>0</v>
      </c>
      <c r="L86" s="11">
        <v>1</v>
      </c>
      <c r="M86" s="10">
        <v>51.7</v>
      </c>
      <c r="N86" s="10">
        <v>0</v>
      </c>
      <c r="O86" s="10">
        <v>51.7</v>
      </c>
      <c r="P86" s="10">
        <f t="shared" si="6"/>
        <v>1576850</v>
      </c>
      <c r="Q86" s="10">
        <f t="shared" si="7"/>
        <v>800093.69</v>
      </c>
      <c r="R86" s="10">
        <f t="shared" si="8"/>
        <v>776756.31</v>
      </c>
      <c r="S86" s="10">
        <v>0</v>
      </c>
      <c r="T86" s="10">
        <v>0</v>
      </c>
      <c r="U86" s="10">
        <v>0</v>
      </c>
    </row>
    <row r="87" spans="1:21">
      <c r="A87" s="13" t="s">
        <v>191</v>
      </c>
      <c r="B87" s="14" t="s">
        <v>192</v>
      </c>
      <c r="C87" s="15" t="s">
        <v>61</v>
      </c>
      <c r="D87" s="5" t="s">
        <v>62</v>
      </c>
      <c r="E87" s="5" t="s">
        <v>51</v>
      </c>
      <c r="F87" s="5" t="s">
        <v>66</v>
      </c>
      <c r="G87" s="4">
        <v>2</v>
      </c>
      <c r="H87" s="4">
        <v>2</v>
      </c>
      <c r="I87" s="10">
        <v>150.30000000000001</v>
      </c>
      <c r="J87" s="11">
        <v>1</v>
      </c>
      <c r="K87" s="11">
        <v>0</v>
      </c>
      <c r="L87" s="11">
        <v>1</v>
      </c>
      <c r="M87" s="10">
        <v>38.200000000000003</v>
      </c>
      <c r="N87" s="10">
        <v>0</v>
      </c>
      <c r="O87" s="10">
        <v>38.200000000000003</v>
      </c>
      <c r="P87" s="10">
        <f t="shared" si="6"/>
        <v>1165100</v>
      </c>
      <c r="Q87" s="10">
        <f t="shared" si="7"/>
        <v>591171.74</v>
      </c>
      <c r="R87" s="10">
        <f t="shared" si="8"/>
        <v>573928.26</v>
      </c>
      <c r="S87" s="10">
        <v>0</v>
      </c>
      <c r="T87" s="10">
        <v>0</v>
      </c>
      <c r="U87" s="10">
        <v>0</v>
      </c>
    </row>
    <row r="88" spans="1:21">
      <c r="A88" s="13" t="s">
        <v>193</v>
      </c>
      <c r="B88" s="14" t="s">
        <v>194</v>
      </c>
      <c r="C88" s="15" t="s">
        <v>61</v>
      </c>
      <c r="D88" s="5" t="s">
        <v>62</v>
      </c>
      <c r="E88" s="5" t="s">
        <v>51</v>
      </c>
      <c r="F88" s="5" t="s">
        <v>66</v>
      </c>
      <c r="G88" s="4">
        <v>1</v>
      </c>
      <c r="H88" s="4">
        <v>1</v>
      </c>
      <c r="I88" s="10">
        <v>81.5</v>
      </c>
      <c r="J88" s="11">
        <v>1</v>
      </c>
      <c r="K88" s="11">
        <v>0</v>
      </c>
      <c r="L88" s="11">
        <v>1</v>
      </c>
      <c r="M88" s="10">
        <v>40.799999999999997</v>
      </c>
      <c r="N88" s="10">
        <v>0</v>
      </c>
      <c r="O88" s="10">
        <v>40.799999999999997</v>
      </c>
      <c r="P88" s="10">
        <f t="shared" si="6"/>
        <v>1244400</v>
      </c>
      <c r="Q88" s="10">
        <f t="shared" si="7"/>
        <v>631408.55999999994</v>
      </c>
      <c r="R88" s="10">
        <f t="shared" si="8"/>
        <v>612991.44000000006</v>
      </c>
      <c r="S88" s="10">
        <v>0</v>
      </c>
      <c r="T88" s="10">
        <v>0</v>
      </c>
      <c r="U88" s="10">
        <v>0</v>
      </c>
    </row>
    <row r="89" spans="1:21">
      <c r="A89" s="13" t="s">
        <v>195</v>
      </c>
      <c r="B89" s="14" t="s">
        <v>196</v>
      </c>
      <c r="C89" s="15" t="s">
        <v>61</v>
      </c>
      <c r="D89" s="5" t="s">
        <v>62</v>
      </c>
      <c r="E89" s="5" t="s">
        <v>51</v>
      </c>
      <c r="F89" s="5" t="s">
        <v>66</v>
      </c>
      <c r="G89" s="4">
        <v>4</v>
      </c>
      <c r="H89" s="4">
        <v>4</v>
      </c>
      <c r="I89" s="10">
        <v>103.6</v>
      </c>
      <c r="J89" s="11">
        <v>1</v>
      </c>
      <c r="K89" s="11">
        <v>1</v>
      </c>
      <c r="L89" s="11">
        <v>0</v>
      </c>
      <c r="M89" s="10">
        <v>51.9</v>
      </c>
      <c r="N89" s="10">
        <v>51.9</v>
      </c>
      <c r="O89" s="10">
        <v>0</v>
      </c>
      <c r="P89" s="10">
        <f t="shared" si="6"/>
        <v>1582950</v>
      </c>
      <c r="Q89" s="10">
        <f t="shared" si="7"/>
        <v>803188.83</v>
      </c>
      <c r="R89" s="10">
        <f t="shared" si="8"/>
        <v>779761.17</v>
      </c>
      <c r="S89" s="10">
        <v>0</v>
      </c>
      <c r="T89" s="10">
        <v>0</v>
      </c>
      <c r="U89" s="10">
        <v>0</v>
      </c>
    </row>
    <row r="90" spans="1:21">
      <c r="A90" s="13" t="s">
        <v>197</v>
      </c>
      <c r="B90" s="14" t="s">
        <v>198</v>
      </c>
      <c r="C90" s="15" t="s">
        <v>61</v>
      </c>
      <c r="D90" s="5" t="s">
        <v>62</v>
      </c>
      <c r="E90" s="5" t="s">
        <v>51</v>
      </c>
      <c r="F90" s="5" t="s">
        <v>66</v>
      </c>
      <c r="G90" s="4">
        <v>8</v>
      </c>
      <c r="H90" s="4">
        <v>8</v>
      </c>
      <c r="I90" s="10">
        <v>103.3</v>
      </c>
      <c r="J90" s="11">
        <v>2</v>
      </c>
      <c r="K90" s="11">
        <v>0</v>
      </c>
      <c r="L90" s="11">
        <v>2</v>
      </c>
      <c r="M90" s="10">
        <v>103.3</v>
      </c>
      <c r="N90" s="10">
        <v>0</v>
      </c>
      <c r="O90" s="10">
        <v>103.3</v>
      </c>
      <c r="P90" s="10">
        <f t="shared" si="6"/>
        <v>3150650</v>
      </c>
      <c r="Q90" s="10">
        <f t="shared" si="7"/>
        <v>1598639.8099999998</v>
      </c>
      <c r="R90" s="10">
        <f t="shared" si="8"/>
        <v>1552010.1900000002</v>
      </c>
      <c r="S90" s="10">
        <v>0</v>
      </c>
      <c r="T90" s="10">
        <v>0</v>
      </c>
      <c r="U90" s="10">
        <v>0</v>
      </c>
    </row>
    <row r="91" spans="1:21">
      <c r="A91" s="13" t="s">
        <v>199</v>
      </c>
      <c r="B91" s="14" t="s">
        <v>200</v>
      </c>
      <c r="C91" s="15" t="s">
        <v>61</v>
      </c>
      <c r="D91" s="5" t="s">
        <v>62</v>
      </c>
      <c r="E91" s="5" t="s">
        <v>51</v>
      </c>
      <c r="F91" s="5" t="s">
        <v>66</v>
      </c>
      <c r="G91" s="4">
        <v>1</v>
      </c>
      <c r="H91" s="4">
        <v>1</v>
      </c>
      <c r="I91" s="10">
        <v>103.4</v>
      </c>
      <c r="J91" s="11">
        <v>1</v>
      </c>
      <c r="K91" s="11">
        <v>0</v>
      </c>
      <c r="L91" s="11">
        <v>1</v>
      </c>
      <c r="M91" s="10">
        <v>51.4</v>
      </c>
      <c r="N91" s="10">
        <v>0</v>
      </c>
      <c r="O91" s="10">
        <v>51.4</v>
      </c>
      <c r="P91" s="10">
        <f t="shared" si="6"/>
        <v>1567700</v>
      </c>
      <c r="Q91" s="10">
        <f t="shared" si="7"/>
        <v>795450.98</v>
      </c>
      <c r="R91" s="10">
        <f t="shared" si="8"/>
        <v>772249.02</v>
      </c>
      <c r="S91" s="10">
        <v>0</v>
      </c>
      <c r="T91" s="10">
        <v>0</v>
      </c>
      <c r="U91" s="10">
        <v>0</v>
      </c>
    </row>
    <row r="92" spans="1:21">
      <c r="A92" s="13" t="s">
        <v>201</v>
      </c>
      <c r="B92" s="14" t="s">
        <v>202</v>
      </c>
      <c r="C92" s="15" t="s">
        <v>61</v>
      </c>
      <c r="D92" s="5" t="s">
        <v>62</v>
      </c>
      <c r="E92" s="5" t="s">
        <v>51</v>
      </c>
      <c r="F92" s="5" t="s">
        <v>52</v>
      </c>
      <c r="G92" s="4">
        <v>6</v>
      </c>
      <c r="H92" s="4">
        <v>6</v>
      </c>
      <c r="I92" s="10">
        <v>103.5</v>
      </c>
      <c r="J92" s="11">
        <v>1</v>
      </c>
      <c r="K92" s="11">
        <v>1</v>
      </c>
      <c r="L92" s="11">
        <v>0</v>
      </c>
      <c r="M92" s="10">
        <v>52.1</v>
      </c>
      <c r="N92" s="10">
        <v>52.1</v>
      </c>
      <c r="O92" s="10">
        <v>0</v>
      </c>
      <c r="P92" s="10">
        <f t="shared" si="6"/>
        <v>1589050</v>
      </c>
      <c r="Q92" s="10">
        <f t="shared" si="7"/>
        <v>806283.97</v>
      </c>
      <c r="R92" s="10">
        <f t="shared" si="8"/>
        <v>782766.03</v>
      </c>
      <c r="S92" s="10">
        <v>0</v>
      </c>
      <c r="T92" s="10">
        <v>0</v>
      </c>
      <c r="U92" s="10">
        <v>0</v>
      </c>
    </row>
    <row r="93" spans="1:21">
      <c r="A93" s="13" t="s">
        <v>203</v>
      </c>
      <c r="B93" s="14" t="s">
        <v>204</v>
      </c>
      <c r="C93" s="15" t="s">
        <v>61</v>
      </c>
      <c r="D93" s="5" t="s">
        <v>62</v>
      </c>
      <c r="E93" s="5" t="s">
        <v>51</v>
      </c>
      <c r="F93" s="5" t="s">
        <v>66</v>
      </c>
      <c r="G93" s="4">
        <v>1</v>
      </c>
      <c r="H93" s="4">
        <v>1</v>
      </c>
      <c r="I93" s="10">
        <v>65.2</v>
      </c>
      <c r="J93" s="11">
        <v>1</v>
      </c>
      <c r="K93" s="11">
        <v>1</v>
      </c>
      <c r="L93" s="11">
        <v>0</v>
      </c>
      <c r="M93" s="10">
        <v>32.700000000000003</v>
      </c>
      <c r="N93" s="10">
        <v>32.700000000000003</v>
      </c>
      <c r="O93" s="10">
        <v>0</v>
      </c>
      <c r="P93" s="10">
        <f t="shared" si="6"/>
        <v>997350.00000000012</v>
      </c>
      <c r="Q93" s="10">
        <f t="shared" si="7"/>
        <v>506055.39</v>
      </c>
      <c r="R93" s="10">
        <f t="shared" si="8"/>
        <v>491294.6100000001</v>
      </c>
      <c r="S93" s="10">
        <v>0</v>
      </c>
      <c r="T93" s="10">
        <v>0</v>
      </c>
      <c r="U93" s="10">
        <v>0</v>
      </c>
    </row>
    <row r="94" spans="1:21">
      <c r="A94" s="13" t="s">
        <v>205</v>
      </c>
      <c r="B94" s="14" t="s">
        <v>206</v>
      </c>
      <c r="C94" s="15" t="s">
        <v>61</v>
      </c>
      <c r="D94" s="5" t="s">
        <v>62</v>
      </c>
      <c r="E94" s="5" t="s">
        <v>51</v>
      </c>
      <c r="F94" s="5" t="s">
        <v>63</v>
      </c>
      <c r="G94" s="4">
        <v>1</v>
      </c>
      <c r="H94" s="4">
        <v>1</v>
      </c>
      <c r="I94" s="10">
        <v>212.4</v>
      </c>
      <c r="J94" s="11">
        <v>1</v>
      </c>
      <c r="K94" s="11">
        <v>1</v>
      </c>
      <c r="L94" s="11">
        <v>0</v>
      </c>
      <c r="M94" s="10">
        <v>59.3</v>
      </c>
      <c r="N94" s="10">
        <v>59.3</v>
      </c>
      <c r="O94" s="10">
        <v>0</v>
      </c>
      <c r="P94" s="10">
        <f t="shared" si="6"/>
        <v>1808650</v>
      </c>
      <c r="Q94" s="10">
        <f t="shared" si="7"/>
        <v>917709.00999999989</v>
      </c>
      <c r="R94" s="10">
        <f t="shared" si="8"/>
        <v>890940.99000000011</v>
      </c>
      <c r="S94" s="10">
        <v>0</v>
      </c>
      <c r="T94" s="10">
        <v>0</v>
      </c>
      <c r="U94" s="10">
        <v>0</v>
      </c>
    </row>
    <row r="95" spans="1:21">
      <c r="A95" s="13" t="s">
        <v>207</v>
      </c>
      <c r="B95" s="14" t="s">
        <v>208</v>
      </c>
      <c r="C95" s="15" t="s">
        <v>61</v>
      </c>
      <c r="D95" s="5" t="s">
        <v>62</v>
      </c>
      <c r="E95" s="5" t="s">
        <v>51</v>
      </c>
      <c r="F95" s="5" t="s">
        <v>63</v>
      </c>
      <c r="G95" s="4">
        <v>3</v>
      </c>
      <c r="H95" s="4">
        <v>3</v>
      </c>
      <c r="I95" s="10">
        <v>435.7</v>
      </c>
      <c r="J95" s="11">
        <v>4</v>
      </c>
      <c r="K95" s="11">
        <v>4</v>
      </c>
      <c r="L95" s="11">
        <v>0</v>
      </c>
      <c r="M95" s="10">
        <v>180.7</v>
      </c>
      <c r="N95" s="10">
        <v>180.7</v>
      </c>
      <c r="O95" s="10">
        <v>0</v>
      </c>
      <c r="P95" s="10">
        <f t="shared" si="6"/>
        <v>5511350</v>
      </c>
      <c r="Q95" s="10">
        <f t="shared" si="7"/>
        <v>2796458.9899999998</v>
      </c>
      <c r="R95" s="10">
        <f t="shared" si="8"/>
        <v>2714891.0100000002</v>
      </c>
      <c r="S95" s="10">
        <v>0</v>
      </c>
      <c r="T95" s="10">
        <v>0</v>
      </c>
      <c r="U95" s="10">
        <v>0</v>
      </c>
    </row>
    <row r="96" spans="1:21">
      <c r="A96" s="13" t="s">
        <v>209</v>
      </c>
      <c r="B96" s="14" t="s">
        <v>210</v>
      </c>
      <c r="C96" s="15" t="s">
        <v>61</v>
      </c>
      <c r="D96" s="5" t="s">
        <v>62</v>
      </c>
      <c r="E96" s="5" t="s">
        <v>51</v>
      </c>
      <c r="F96" s="5" t="s">
        <v>52</v>
      </c>
      <c r="G96" s="4">
        <v>3</v>
      </c>
      <c r="H96" s="4">
        <v>3</v>
      </c>
      <c r="I96" s="10">
        <v>69.8</v>
      </c>
      <c r="J96" s="11">
        <v>2</v>
      </c>
      <c r="K96" s="11">
        <v>2</v>
      </c>
      <c r="L96" s="11">
        <v>0</v>
      </c>
      <c r="M96" s="10">
        <v>69.8</v>
      </c>
      <c r="N96" s="10">
        <v>69.8</v>
      </c>
      <c r="O96" s="10">
        <v>0</v>
      </c>
      <c r="P96" s="10">
        <f t="shared" si="6"/>
        <v>2128900</v>
      </c>
      <c r="Q96" s="10">
        <f t="shared" si="7"/>
        <v>1080203.8599999999</v>
      </c>
      <c r="R96" s="10">
        <f t="shared" si="8"/>
        <v>1048696.1400000001</v>
      </c>
      <c r="S96" s="10">
        <v>0</v>
      </c>
      <c r="T96" s="10">
        <v>0</v>
      </c>
      <c r="U96" s="10">
        <v>0</v>
      </c>
    </row>
    <row r="97" spans="1:22">
      <c r="A97" s="13" t="s">
        <v>211</v>
      </c>
      <c r="B97" s="14" t="s">
        <v>212</v>
      </c>
      <c r="C97" s="15" t="s">
        <v>61</v>
      </c>
      <c r="D97" s="5" t="s">
        <v>62</v>
      </c>
      <c r="E97" s="5" t="s">
        <v>51</v>
      </c>
      <c r="F97" s="5" t="s">
        <v>52</v>
      </c>
      <c r="G97" s="4">
        <v>2</v>
      </c>
      <c r="H97" s="4">
        <v>2</v>
      </c>
      <c r="I97" s="10">
        <v>175.3</v>
      </c>
      <c r="J97" s="11">
        <v>1</v>
      </c>
      <c r="K97" s="11">
        <v>0</v>
      </c>
      <c r="L97" s="11">
        <v>1</v>
      </c>
      <c r="M97" s="10">
        <v>46.5</v>
      </c>
      <c r="N97" s="10">
        <v>0</v>
      </c>
      <c r="O97" s="10">
        <v>46.5</v>
      </c>
      <c r="P97" s="10">
        <f t="shared" si="6"/>
        <v>1418250</v>
      </c>
      <c r="Q97" s="10">
        <f t="shared" si="7"/>
        <v>719620.04999999993</v>
      </c>
      <c r="R97" s="10">
        <f t="shared" si="8"/>
        <v>698629.95000000007</v>
      </c>
      <c r="S97" s="10">
        <v>0</v>
      </c>
      <c r="T97" s="10">
        <v>0</v>
      </c>
      <c r="U97" s="10">
        <v>0</v>
      </c>
    </row>
    <row r="98" spans="1:22">
      <c r="A98" s="13" t="s">
        <v>213</v>
      </c>
      <c r="B98" s="14" t="s">
        <v>214</v>
      </c>
      <c r="C98" s="15" t="s">
        <v>61</v>
      </c>
      <c r="D98" s="5" t="s">
        <v>62</v>
      </c>
      <c r="E98" s="5" t="s">
        <v>51</v>
      </c>
      <c r="F98" s="5" t="s">
        <v>52</v>
      </c>
      <c r="G98" s="4">
        <v>3</v>
      </c>
      <c r="H98" s="4">
        <v>3</v>
      </c>
      <c r="I98" s="10">
        <v>100.5</v>
      </c>
      <c r="J98" s="11">
        <v>2</v>
      </c>
      <c r="K98" s="11">
        <v>1</v>
      </c>
      <c r="L98" s="11">
        <v>1</v>
      </c>
      <c r="M98" s="10">
        <v>100.5</v>
      </c>
      <c r="N98" s="10">
        <v>50.1</v>
      </c>
      <c r="O98" s="10">
        <v>50.4</v>
      </c>
      <c r="P98" s="10">
        <f t="shared" si="6"/>
        <v>3065250</v>
      </c>
      <c r="Q98" s="10">
        <f t="shared" si="7"/>
        <v>1555307.8499999999</v>
      </c>
      <c r="R98" s="10">
        <f t="shared" si="8"/>
        <v>1509942.1500000001</v>
      </c>
      <c r="S98" s="10">
        <v>0</v>
      </c>
      <c r="T98" s="10">
        <v>0</v>
      </c>
      <c r="U98" s="10">
        <v>0</v>
      </c>
    </row>
    <row r="99" spans="1:22">
      <c r="A99" s="13" t="s">
        <v>215</v>
      </c>
      <c r="B99" s="14" t="s">
        <v>216</v>
      </c>
      <c r="C99" s="15" t="s">
        <v>61</v>
      </c>
      <c r="D99" s="5" t="s">
        <v>62</v>
      </c>
      <c r="E99" s="5" t="s">
        <v>51</v>
      </c>
      <c r="F99" s="5" t="s">
        <v>52</v>
      </c>
      <c r="G99" s="4">
        <v>3</v>
      </c>
      <c r="H99" s="4">
        <v>3</v>
      </c>
      <c r="I99" s="10">
        <v>52.2</v>
      </c>
      <c r="J99" s="11">
        <v>1</v>
      </c>
      <c r="K99" s="11">
        <v>1</v>
      </c>
      <c r="L99" s="11">
        <v>0</v>
      </c>
      <c r="M99" s="10">
        <v>52.2</v>
      </c>
      <c r="N99" s="10">
        <v>52.2</v>
      </c>
      <c r="O99" s="10">
        <v>0</v>
      </c>
      <c r="P99" s="10">
        <f t="shared" si="6"/>
        <v>1592100</v>
      </c>
      <c r="Q99" s="10">
        <f t="shared" si="7"/>
        <v>807831.53999999992</v>
      </c>
      <c r="R99" s="10">
        <f t="shared" si="8"/>
        <v>784268.46000000008</v>
      </c>
      <c r="S99" s="10">
        <v>0</v>
      </c>
      <c r="T99" s="10">
        <v>0</v>
      </c>
      <c r="U99" s="10">
        <v>0</v>
      </c>
    </row>
    <row r="100" spans="1:22">
      <c r="A100" s="13" t="s">
        <v>217</v>
      </c>
      <c r="B100" s="14" t="s">
        <v>218</v>
      </c>
      <c r="C100" s="15" t="s">
        <v>61</v>
      </c>
      <c r="D100" s="5" t="s">
        <v>62</v>
      </c>
      <c r="E100" s="5" t="s">
        <v>51</v>
      </c>
      <c r="F100" s="5" t="s">
        <v>52</v>
      </c>
      <c r="G100" s="4">
        <v>1</v>
      </c>
      <c r="H100" s="4">
        <v>1</v>
      </c>
      <c r="I100" s="10">
        <v>79.3</v>
      </c>
      <c r="J100" s="11">
        <v>1</v>
      </c>
      <c r="K100" s="11">
        <v>1</v>
      </c>
      <c r="L100" s="11">
        <v>0</v>
      </c>
      <c r="M100" s="10">
        <v>36.9</v>
      </c>
      <c r="N100" s="10">
        <v>36.9</v>
      </c>
      <c r="O100" s="10">
        <v>0</v>
      </c>
      <c r="P100" s="10">
        <f t="shared" si="6"/>
        <v>1125450</v>
      </c>
      <c r="Q100" s="10">
        <f t="shared" si="7"/>
        <v>571053.32999999996</v>
      </c>
      <c r="R100" s="10">
        <f t="shared" si="8"/>
        <v>554396.67000000004</v>
      </c>
      <c r="S100" s="10">
        <v>0</v>
      </c>
      <c r="T100" s="10">
        <v>0</v>
      </c>
      <c r="U100" s="10">
        <v>0</v>
      </c>
    </row>
    <row r="101" spans="1:22">
      <c r="A101" s="13" t="s">
        <v>219</v>
      </c>
      <c r="B101" s="14" t="s">
        <v>220</v>
      </c>
      <c r="C101" s="15" t="s">
        <v>61</v>
      </c>
      <c r="D101" s="5" t="s">
        <v>62</v>
      </c>
      <c r="E101" s="5" t="s">
        <v>51</v>
      </c>
      <c r="F101" s="5" t="s">
        <v>52</v>
      </c>
      <c r="G101" s="4">
        <v>1</v>
      </c>
      <c r="H101" s="4">
        <v>1</v>
      </c>
      <c r="I101" s="10">
        <v>64.3</v>
      </c>
      <c r="J101" s="11">
        <v>1</v>
      </c>
      <c r="K101" s="11">
        <v>0</v>
      </c>
      <c r="L101" s="11">
        <v>1</v>
      </c>
      <c r="M101" s="10">
        <v>32</v>
      </c>
      <c r="N101" s="10">
        <v>0</v>
      </c>
      <c r="O101" s="10">
        <v>32</v>
      </c>
      <c r="P101" s="10">
        <f t="shared" si="6"/>
        <v>976000</v>
      </c>
      <c r="Q101" s="10">
        <f t="shared" si="7"/>
        <v>495222.39999999997</v>
      </c>
      <c r="R101" s="10">
        <f t="shared" si="8"/>
        <v>480777.60000000003</v>
      </c>
      <c r="S101" s="10">
        <v>0</v>
      </c>
      <c r="T101" s="10">
        <v>0</v>
      </c>
      <c r="U101" s="10">
        <v>0</v>
      </c>
    </row>
    <row r="102" spans="1:22" ht="23.25">
      <c r="A102" s="26" t="s">
        <v>39</v>
      </c>
      <c r="B102" s="27"/>
      <c r="C102" s="2" t="s">
        <v>35</v>
      </c>
      <c r="D102" s="2" t="s">
        <v>35</v>
      </c>
      <c r="E102" s="2" t="s">
        <v>35</v>
      </c>
      <c r="F102" s="2" t="s">
        <v>35</v>
      </c>
      <c r="G102" s="4">
        <v>0</v>
      </c>
      <c r="H102" s="4">
        <v>0</v>
      </c>
      <c r="I102" s="10">
        <v>0</v>
      </c>
      <c r="J102" s="11">
        <v>0</v>
      </c>
      <c r="K102" s="11">
        <v>0</v>
      </c>
      <c r="L102" s="11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2" t="s">
        <v>3</v>
      </c>
    </row>
    <row r="103" spans="1:22" ht="23.25">
      <c r="A103" s="26" t="s">
        <v>40</v>
      </c>
      <c r="B103" s="27"/>
      <c r="C103" s="2" t="s">
        <v>35</v>
      </c>
      <c r="D103" s="2">
        <v>93</v>
      </c>
      <c r="E103" s="2" t="s">
        <v>35</v>
      </c>
      <c r="F103" s="2" t="s">
        <v>35</v>
      </c>
      <c r="G103" s="4">
        <v>224</v>
      </c>
      <c r="H103" s="4">
        <f>H104+H169</f>
        <v>171</v>
      </c>
      <c r="I103" s="10">
        <v>19380.5</v>
      </c>
      <c r="J103" s="11">
        <f t="shared" ref="J103:U103" si="9">J104+J169</f>
        <v>118</v>
      </c>
      <c r="K103" s="11">
        <f t="shared" si="9"/>
        <v>86</v>
      </c>
      <c r="L103" s="11">
        <f t="shared" si="9"/>
        <v>32</v>
      </c>
      <c r="M103" s="10">
        <f t="shared" si="9"/>
        <v>4320.4999999999991</v>
      </c>
      <c r="N103" s="10">
        <f t="shared" si="9"/>
        <v>3067.2999999999997</v>
      </c>
      <c r="O103" s="10">
        <f t="shared" si="9"/>
        <v>1253.2</v>
      </c>
      <c r="P103" s="10">
        <f t="shared" si="9"/>
        <v>140416250</v>
      </c>
      <c r="Q103" s="10">
        <f t="shared" si="9"/>
        <v>93053848.86999999</v>
      </c>
      <c r="R103" s="10">
        <f t="shared" si="9"/>
        <v>47362401.130000003</v>
      </c>
      <c r="S103" s="10">
        <f t="shared" si="9"/>
        <v>0</v>
      </c>
      <c r="T103" s="10">
        <f t="shared" si="9"/>
        <v>0</v>
      </c>
      <c r="U103" s="10">
        <f t="shared" si="9"/>
        <v>0</v>
      </c>
      <c r="V103" s="12" t="s">
        <v>3</v>
      </c>
    </row>
    <row r="104" spans="1:22" ht="23.25">
      <c r="A104" s="26" t="s">
        <v>41</v>
      </c>
      <c r="B104" s="27"/>
      <c r="C104" s="2" t="s">
        <v>35</v>
      </c>
      <c r="D104" s="2" t="s">
        <v>35</v>
      </c>
      <c r="E104" s="2" t="s">
        <v>35</v>
      </c>
      <c r="F104" s="2" t="s">
        <v>35</v>
      </c>
      <c r="G104" s="4">
        <f>G105</f>
        <v>171</v>
      </c>
      <c r="H104" s="4">
        <f>H105</f>
        <v>171</v>
      </c>
      <c r="I104" s="10">
        <f>I105</f>
        <v>10900.199999999997</v>
      </c>
      <c r="J104" s="11">
        <f t="shared" ref="J104:U104" si="10">J105</f>
        <v>118</v>
      </c>
      <c r="K104" s="11">
        <f t="shared" si="10"/>
        <v>86</v>
      </c>
      <c r="L104" s="11">
        <f t="shared" si="10"/>
        <v>32</v>
      </c>
      <c r="M104" s="10">
        <f t="shared" si="10"/>
        <v>4320.4999999999991</v>
      </c>
      <c r="N104" s="10">
        <f t="shared" si="10"/>
        <v>3067.2999999999997</v>
      </c>
      <c r="O104" s="10">
        <f t="shared" si="10"/>
        <v>1253.2</v>
      </c>
      <c r="P104" s="10">
        <f t="shared" si="10"/>
        <v>140416250</v>
      </c>
      <c r="Q104" s="10">
        <f t="shared" si="10"/>
        <v>93053848.86999999</v>
      </c>
      <c r="R104" s="10">
        <f t="shared" si="10"/>
        <v>47362401.130000003</v>
      </c>
      <c r="S104" s="10">
        <f t="shared" si="10"/>
        <v>0</v>
      </c>
      <c r="T104" s="10">
        <f t="shared" si="10"/>
        <v>0</v>
      </c>
      <c r="U104" s="10">
        <f t="shared" si="10"/>
        <v>0</v>
      </c>
      <c r="V104" s="12" t="s">
        <v>3</v>
      </c>
    </row>
    <row r="105" spans="1:22">
      <c r="A105" s="26" t="s">
        <v>37</v>
      </c>
      <c r="B105" s="28"/>
      <c r="C105" s="2" t="s">
        <v>35</v>
      </c>
      <c r="D105" s="2" t="s">
        <v>35</v>
      </c>
      <c r="E105" s="2" t="s">
        <v>35</v>
      </c>
      <c r="F105" s="2" t="s">
        <v>35</v>
      </c>
      <c r="G105" s="4">
        <f>SUM(G106:G168)</f>
        <v>171</v>
      </c>
      <c r="H105" s="4">
        <f>SUM(H106:H168)</f>
        <v>171</v>
      </c>
      <c r="I105" s="10">
        <f t="shared" ref="I105" si="11">SUM(I108:I168)</f>
        <v>10900.199999999997</v>
      </c>
      <c r="J105" s="11">
        <f>SUM(J106:J168)</f>
        <v>118</v>
      </c>
      <c r="K105" s="11">
        <f>SUM(K106:K168)</f>
        <v>86</v>
      </c>
      <c r="L105" s="11">
        <f>SUM(L106:L168)</f>
        <v>32</v>
      </c>
      <c r="M105" s="10">
        <f t="shared" ref="M105:R105" si="12">SUM(M106:M168)</f>
        <v>4320.4999999999991</v>
      </c>
      <c r="N105" s="10">
        <f t="shared" si="12"/>
        <v>3067.2999999999997</v>
      </c>
      <c r="O105" s="10">
        <f t="shared" si="12"/>
        <v>1253.2</v>
      </c>
      <c r="P105" s="10">
        <f t="shared" si="12"/>
        <v>140416250</v>
      </c>
      <c r="Q105" s="10">
        <f t="shared" si="12"/>
        <v>93053848.86999999</v>
      </c>
      <c r="R105" s="10">
        <f t="shared" si="12"/>
        <v>47362401.130000003</v>
      </c>
      <c r="S105" s="10">
        <f t="shared" ref="S105:U105" si="13">SUM(S108:S168)</f>
        <v>0</v>
      </c>
      <c r="T105" s="10">
        <f t="shared" si="13"/>
        <v>0</v>
      </c>
      <c r="U105" s="10">
        <f t="shared" si="13"/>
        <v>0</v>
      </c>
    </row>
    <row r="106" spans="1:22">
      <c r="A106" s="14" t="s">
        <v>48</v>
      </c>
      <c r="B106" s="14" t="s">
        <v>54</v>
      </c>
      <c r="C106" s="15" t="s">
        <v>38</v>
      </c>
      <c r="D106" s="5" t="s">
        <v>50</v>
      </c>
      <c r="E106" s="5" t="s">
        <v>221</v>
      </c>
      <c r="F106" s="5" t="s">
        <v>52</v>
      </c>
      <c r="G106" s="4">
        <v>1</v>
      </c>
      <c r="H106" s="4">
        <v>1</v>
      </c>
      <c r="I106" s="10">
        <v>96.2</v>
      </c>
      <c r="J106" s="11">
        <v>1</v>
      </c>
      <c r="K106" s="11">
        <v>1</v>
      </c>
      <c r="L106" s="11">
        <v>0</v>
      </c>
      <c r="M106" s="10">
        <v>32.299999999999997</v>
      </c>
      <c r="N106" s="10">
        <v>32.299999999999997</v>
      </c>
      <c r="O106" s="10">
        <v>0</v>
      </c>
      <c r="P106" s="10">
        <f t="shared" ref="P106:P168" si="14">M106*32500</f>
        <v>1049750</v>
      </c>
      <c r="Q106" s="10">
        <f>ROUND(M106*32500*66.27/100,2)</f>
        <v>695669.33</v>
      </c>
      <c r="R106" s="10">
        <f t="shared" ref="R106:R168" si="15">P106-Q106</f>
        <v>354080.67000000004</v>
      </c>
      <c r="S106" s="10">
        <v>0</v>
      </c>
      <c r="T106" s="10">
        <v>0</v>
      </c>
      <c r="U106" s="10">
        <v>0</v>
      </c>
    </row>
    <row r="107" spans="1:22">
      <c r="A107" s="13" t="s">
        <v>53</v>
      </c>
      <c r="B107" s="14" t="s">
        <v>58</v>
      </c>
      <c r="C107" s="15" t="s">
        <v>38</v>
      </c>
      <c r="D107" s="5" t="s">
        <v>50</v>
      </c>
      <c r="E107" s="5" t="s">
        <v>221</v>
      </c>
      <c r="F107" s="5" t="s">
        <v>52</v>
      </c>
      <c r="G107" s="4">
        <v>1</v>
      </c>
      <c r="H107" s="4">
        <v>1</v>
      </c>
      <c r="I107" s="10">
        <v>103.6</v>
      </c>
      <c r="J107" s="11">
        <v>1</v>
      </c>
      <c r="K107" s="11">
        <v>0</v>
      </c>
      <c r="L107" s="11">
        <v>1</v>
      </c>
      <c r="M107" s="10">
        <v>30.7</v>
      </c>
      <c r="N107" s="10">
        <v>0</v>
      </c>
      <c r="O107" s="10">
        <v>30.7</v>
      </c>
      <c r="P107" s="10">
        <f t="shared" si="14"/>
        <v>997750</v>
      </c>
      <c r="Q107" s="10">
        <f t="shared" ref="Q107:Q168" si="16">ROUND(M107*32500*66.27/100,2)</f>
        <v>661208.93000000005</v>
      </c>
      <c r="R107" s="10">
        <f t="shared" si="15"/>
        <v>336541.06999999995</v>
      </c>
      <c r="S107" s="10">
        <v>0</v>
      </c>
      <c r="T107" s="10">
        <v>0</v>
      </c>
      <c r="U107" s="10">
        <v>0</v>
      </c>
    </row>
    <row r="108" spans="1:22">
      <c r="A108" s="13" t="s">
        <v>55</v>
      </c>
      <c r="B108" s="14" t="s">
        <v>222</v>
      </c>
      <c r="C108" s="15" t="s">
        <v>38</v>
      </c>
      <c r="D108" s="5" t="s">
        <v>50</v>
      </c>
      <c r="E108" s="5" t="s">
        <v>221</v>
      </c>
      <c r="F108" s="5" t="s">
        <v>52</v>
      </c>
      <c r="G108" s="4">
        <v>4</v>
      </c>
      <c r="H108" s="4">
        <v>4</v>
      </c>
      <c r="I108" s="10">
        <v>82.1</v>
      </c>
      <c r="J108" s="11">
        <v>3</v>
      </c>
      <c r="K108" s="11">
        <v>0</v>
      </c>
      <c r="L108" s="11">
        <v>3</v>
      </c>
      <c r="M108" s="10">
        <v>82.1</v>
      </c>
      <c r="N108" s="10">
        <v>0</v>
      </c>
      <c r="O108" s="10">
        <v>82.1</v>
      </c>
      <c r="P108" s="10">
        <f t="shared" si="14"/>
        <v>2668250</v>
      </c>
      <c r="Q108" s="10">
        <f>ROUND(M108*32500*66.27/100,2)-0.01</f>
        <v>1768249.27</v>
      </c>
      <c r="R108" s="10">
        <f t="shared" si="15"/>
        <v>900000.73</v>
      </c>
      <c r="S108" s="10">
        <v>0</v>
      </c>
      <c r="T108" s="10">
        <v>0</v>
      </c>
      <c r="U108" s="10">
        <v>0</v>
      </c>
    </row>
    <row r="109" spans="1:22">
      <c r="A109" s="13" t="s">
        <v>57</v>
      </c>
      <c r="B109" s="14" t="s">
        <v>223</v>
      </c>
      <c r="C109" s="15" t="s">
        <v>38</v>
      </c>
      <c r="D109" s="5" t="s">
        <v>50</v>
      </c>
      <c r="E109" s="5" t="s">
        <v>221</v>
      </c>
      <c r="F109" s="5" t="s">
        <v>52</v>
      </c>
      <c r="G109" s="4">
        <v>2</v>
      </c>
      <c r="H109" s="4">
        <v>2</v>
      </c>
      <c r="I109" s="10">
        <v>39.9</v>
      </c>
      <c r="J109" s="11">
        <v>1</v>
      </c>
      <c r="K109" s="11">
        <v>1</v>
      </c>
      <c r="L109" s="11">
        <v>0</v>
      </c>
      <c r="M109" s="10">
        <v>39.9</v>
      </c>
      <c r="N109" s="10">
        <v>39.9</v>
      </c>
      <c r="O109" s="10">
        <v>0</v>
      </c>
      <c r="P109" s="10">
        <f t="shared" si="14"/>
        <v>1296750</v>
      </c>
      <c r="Q109" s="10">
        <f t="shared" si="16"/>
        <v>859356.23</v>
      </c>
      <c r="R109" s="10">
        <f t="shared" si="15"/>
        <v>437393.77</v>
      </c>
      <c r="S109" s="10">
        <v>0</v>
      </c>
      <c r="T109" s="10">
        <v>0</v>
      </c>
      <c r="U109" s="10">
        <v>0</v>
      </c>
    </row>
    <row r="110" spans="1:22">
      <c r="A110" s="13" t="s">
        <v>59</v>
      </c>
      <c r="B110" s="14" t="s">
        <v>70</v>
      </c>
      <c r="C110" s="15" t="s">
        <v>61</v>
      </c>
      <c r="D110" s="5" t="s">
        <v>62</v>
      </c>
      <c r="E110" s="5" t="s">
        <v>221</v>
      </c>
      <c r="F110" s="5" t="s">
        <v>52</v>
      </c>
      <c r="G110" s="4">
        <v>1</v>
      </c>
      <c r="H110" s="4">
        <v>1</v>
      </c>
      <c r="I110" s="10">
        <v>64.599999999999994</v>
      </c>
      <c r="J110" s="11">
        <v>1</v>
      </c>
      <c r="K110" s="11">
        <v>1</v>
      </c>
      <c r="L110" s="11">
        <v>0</v>
      </c>
      <c r="M110" s="10">
        <v>32.299999999999997</v>
      </c>
      <c r="N110" s="10">
        <v>32.299999999999997</v>
      </c>
      <c r="O110" s="10">
        <v>0</v>
      </c>
      <c r="P110" s="10">
        <f t="shared" si="14"/>
        <v>1049750</v>
      </c>
      <c r="Q110" s="10">
        <f t="shared" si="16"/>
        <v>695669.33</v>
      </c>
      <c r="R110" s="10">
        <f t="shared" si="15"/>
        <v>354080.67000000004</v>
      </c>
      <c r="S110" s="10">
        <v>0</v>
      </c>
      <c r="T110" s="10">
        <v>0</v>
      </c>
      <c r="U110" s="10">
        <v>0</v>
      </c>
    </row>
    <row r="111" spans="1:22">
      <c r="A111" s="13" t="s">
        <v>64</v>
      </c>
      <c r="B111" s="14" t="s">
        <v>224</v>
      </c>
      <c r="C111" s="15" t="s">
        <v>61</v>
      </c>
      <c r="D111" s="5" t="s">
        <v>62</v>
      </c>
      <c r="E111" s="5" t="s">
        <v>221</v>
      </c>
      <c r="F111" s="5" t="s">
        <v>52</v>
      </c>
      <c r="G111" s="4">
        <v>1</v>
      </c>
      <c r="H111" s="4">
        <v>1</v>
      </c>
      <c r="I111" s="10">
        <v>180.2</v>
      </c>
      <c r="J111" s="11">
        <v>1</v>
      </c>
      <c r="K111" s="11">
        <v>0</v>
      </c>
      <c r="L111" s="11">
        <v>1</v>
      </c>
      <c r="M111" s="10">
        <v>37.9</v>
      </c>
      <c r="N111" s="10">
        <v>0</v>
      </c>
      <c r="O111" s="10">
        <v>37.9</v>
      </c>
      <c r="P111" s="10">
        <f t="shared" si="14"/>
        <v>1231750</v>
      </c>
      <c r="Q111" s="10">
        <f t="shared" si="16"/>
        <v>816280.73</v>
      </c>
      <c r="R111" s="10">
        <f t="shared" si="15"/>
        <v>415469.27</v>
      </c>
      <c r="S111" s="10">
        <v>0</v>
      </c>
      <c r="T111" s="10">
        <v>0</v>
      </c>
      <c r="U111" s="10">
        <v>0</v>
      </c>
    </row>
    <row r="112" spans="1:22">
      <c r="A112" s="13" t="s">
        <v>67</v>
      </c>
      <c r="B112" s="14" t="s">
        <v>225</v>
      </c>
      <c r="C112" s="15" t="s">
        <v>61</v>
      </c>
      <c r="D112" s="5" t="s">
        <v>62</v>
      </c>
      <c r="E112" s="5" t="s">
        <v>221</v>
      </c>
      <c r="F112" s="5" t="s">
        <v>52</v>
      </c>
      <c r="G112" s="4">
        <v>1</v>
      </c>
      <c r="H112" s="4">
        <v>1</v>
      </c>
      <c r="I112" s="10">
        <v>134.5</v>
      </c>
      <c r="J112" s="11">
        <v>2</v>
      </c>
      <c r="K112" s="11">
        <v>0</v>
      </c>
      <c r="L112" s="11">
        <v>2</v>
      </c>
      <c r="M112" s="10">
        <v>38.700000000000003</v>
      </c>
      <c r="N112" s="10">
        <v>0</v>
      </c>
      <c r="O112" s="10">
        <v>38.700000000000003</v>
      </c>
      <c r="P112" s="10">
        <f t="shared" si="14"/>
        <v>1257750</v>
      </c>
      <c r="Q112" s="10">
        <f t="shared" si="16"/>
        <v>833510.93</v>
      </c>
      <c r="R112" s="10">
        <f t="shared" si="15"/>
        <v>424239.06999999995</v>
      </c>
      <c r="S112" s="10">
        <v>0</v>
      </c>
      <c r="T112" s="10">
        <v>0</v>
      </c>
      <c r="U112" s="10">
        <v>0</v>
      </c>
    </row>
    <row r="113" spans="1:21">
      <c r="A113" s="13" t="s">
        <v>69</v>
      </c>
      <c r="B113" s="14" t="s">
        <v>226</v>
      </c>
      <c r="C113" s="15" t="s">
        <v>61</v>
      </c>
      <c r="D113" s="5" t="s">
        <v>62</v>
      </c>
      <c r="E113" s="5" t="s">
        <v>221</v>
      </c>
      <c r="F113" s="5" t="s">
        <v>52</v>
      </c>
      <c r="G113" s="4">
        <v>4</v>
      </c>
      <c r="H113" s="4">
        <v>4</v>
      </c>
      <c r="I113" s="10">
        <v>91.7</v>
      </c>
      <c r="J113" s="11">
        <v>2</v>
      </c>
      <c r="K113" s="11">
        <v>1</v>
      </c>
      <c r="L113" s="11">
        <v>1</v>
      </c>
      <c r="M113" s="10">
        <v>91.7</v>
      </c>
      <c r="N113" s="10">
        <v>46.3</v>
      </c>
      <c r="O113" s="10">
        <v>45.4</v>
      </c>
      <c r="P113" s="10">
        <f t="shared" si="14"/>
        <v>2980250</v>
      </c>
      <c r="Q113" s="10">
        <f>ROUND(M113*32500*66.27/100,2)-0.01</f>
        <v>1975011.67</v>
      </c>
      <c r="R113" s="10">
        <f t="shared" si="15"/>
        <v>1005238.3300000001</v>
      </c>
      <c r="S113" s="10">
        <v>0</v>
      </c>
      <c r="T113" s="10">
        <v>0</v>
      </c>
      <c r="U113" s="10">
        <v>0</v>
      </c>
    </row>
    <row r="114" spans="1:21">
      <c r="A114" s="13" t="s">
        <v>71</v>
      </c>
      <c r="B114" s="14" t="s">
        <v>227</v>
      </c>
      <c r="C114" s="15" t="s">
        <v>61</v>
      </c>
      <c r="D114" s="5" t="s">
        <v>62</v>
      </c>
      <c r="E114" s="5" t="s">
        <v>221</v>
      </c>
      <c r="F114" s="5" t="s">
        <v>52</v>
      </c>
      <c r="G114" s="4">
        <v>1</v>
      </c>
      <c r="H114" s="4">
        <v>1</v>
      </c>
      <c r="I114" s="10">
        <v>32.6</v>
      </c>
      <c r="J114" s="11">
        <v>1</v>
      </c>
      <c r="K114" s="11">
        <v>1</v>
      </c>
      <c r="L114" s="11">
        <v>0</v>
      </c>
      <c r="M114" s="10">
        <v>32.6</v>
      </c>
      <c r="N114" s="10">
        <v>32.6</v>
      </c>
      <c r="O114" s="10">
        <v>0</v>
      </c>
      <c r="P114" s="10">
        <f t="shared" si="14"/>
        <v>1059500</v>
      </c>
      <c r="Q114" s="10">
        <f>ROUND(M114*32500*66.27/100,2)-0.01</f>
        <v>702130.64</v>
      </c>
      <c r="R114" s="10">
        <f t="shared" si="15"/>
        <v>357369.36</v>
      </c>
      <c r="S114" s="10">
        <v>0</v>
      </c>
      <c r="T114" s="10">
        <v>0</v>
      </c>
      <c r="U114" s="10">
        <v>0</v>
      </c>
    </row>
    <row r="115" spans="1:21">
      <c r="A115" s="13" t="s">
        <v>73</v>
      </c>
      <c r="B115" s="14" t="s">
        <v>228</v>
      </c>
      <c r="C115" s="15" t="s">
        <v>61</v>
      </c>
      <c r="D115" s="5" t="s">
        <v>62</v>
      </c>
      <c r="E115" s="5" t="s">
        <v>221</v>
      </c>
      <c r="F115" s="5" t="s">
        <v>52</v>
      </c>
      <c r="G115" s="4">
        <v>1</v>
      </c>
      <c r="H115" s="4">
        <v>1</v>
      </c>
      <c r="I115" s="10">
        <v>85.3</v>
      </c>
      <c r="J115" s="11">
        <v>1</v>
      </c>
      <c r="K115" s="11">
        <v>1</v>
      </c>
      <c r="L115" s="11">
        <v>0</v>
      </c>
      <c r="M115" s="10">
        <v>43.2</v>
      </c>
      <c r="N115" s="10">
        <v>43.2</v>
      </c>
      <c r="O115" s="10">
        <v>0</v>
      </c>
      <c r="P115" s="10">
        <f t="shared" si="14"/>
        <v>1404000</v>
      </c>
      <c r="Q115" s="10">
        <f t="shared" si="16"/>
        <v>930430.8</v>
      </c>
      <c r="R115" s="10">
        <f t="shared" si="15"/>
        <v>473569.19999999995</v>
      </c>
      <c r="S115" s="10">
        <v>0</v>
      </c>
      <c r="T115" s="10">
        <v>0</v>
      </c>
      <c r="U115" s="10">
        <v>0</v>
      </c>
    </row>
    <row r="116" spans="1:21" ht="23.25">
      <c r="A116" s="13" t="s">
        <v>75</v>
      </c>
      <c r="B116" s="14" t="s">
        <v>78</v>
      </c>
      <c r="C116" s="15" t="s">
        <v>61</v>
      </c>
      <c r="D116" s="5" t="s">
        <v>62</v>
      </c>
      <c r="E116" s="5" t="s">
        <v>221</v>
      </c>
      <c r="F116" s="5" t="s">
        <v>52</v>
      </c>
      <c r="G116" s="4">
        <v>3</v>
      </c>
      <c r="H116" s="4">
        <v>3</v>
      </c>
      <c r="I116" s="10">
        <v>139.5</v>
      </c>
      <c r="J116" s="11">
        <v>2</v>
      </c>
      <c r="K116" s="11">
        <v>1</v>
      </c>
      <c r="L116" s="11">
        <v>1</v>
      </c>
      <c r="M116" s="10">
        <v>63.7</v>
      </c>
      <c r="N116" s="10">
        <v>37.9</v>
      </c>
      <c r="O116" s="10">
        <v>25.8</v>
      </c>
      <c r="P116" s="10">
        <f t="shared" si="14"/>
        <v>2070250</v>
      </c>
      <c r="Q116" s="10">
        <f>ROUND(M116*32500*66.27/100,2)-0.01</f>
        <v>1371954.67</v>
      </c>
      <c r="R116" s="10">
        <f t="shared" si="15"/>
        <v>698295.33000000007</v>
      </c>
      <c r="S116" s="10">
        <v>0</v>
      </c>
      <c r="T116" s="10">
        <v>0</v>
      </c>
      <c r="U116" s="10">
        <v>0</v>
      </c>
    </row>
    <row r="117" spans="1:21">
      <c r="A117" s="13" t="s">
        <v>77</v>
      </c>
      <c r="B117" s="14" t="s">
        <v>229</v>
      </c>
      <c r="C117" s="15" t="s">
        <v>61</v>
      </c>
      <c r="D117" s="5" t="s">
        <v>62</v>
      </c>
      <c r="E117" s="5" t="s">
        <v>221</v>
      </c>
      <c r="F117" s="5" t="s">
        <v>52</v>
      </c>
      <c r="G117" s="4">
        <v>1</v>
      </c>
      <c r="H117" s="4">
        <v>1</v>
      </c>
      <c r="I117" s="10">
        <v>83.6</v>
      </c>
      <c r="J117" s="11">
        <v>1</v>
      </c>
      <c r="K117" s="11">
        <v>1</v>
      </c>
      <c r="L117" s="11">
        <v>0</v>
      </c>
      <c r="M117" s="10">
        <v>39.5</v>
      </c>
      <c r="N117" s="10">
        <v>39.5</v>
      </c>
      <c r="O117" s="10">
        <v>0</v>
      </c>
      <c r="P117" s="10">
        <f t="shared" si="14"/>
        <v>1283750</v>
      </c>
      <c r="Q117" s="10">
        <f t="shared" si="16"/>
        <v>850741.13</v>
      </c>
      <c r="R117" s="10">
        <f t="shared" si="15"/>
        <v>433008.87</v>
      </c>
      <c r="S117" s="10">
        <v>0</v>
      </c>
      <c r="T117" s="10">
        <v>0</v>
      </c>
      <c r="U117" s="10">
        <v>0</v>
      </c>
    </row>
    <row r="118" spans="1:21">
      <c r="A118" s="13" t="s">
        <v>79</v>
      </c>
      <c r="B118" s="14" t="s">
        <v>86</v>
      </c>
      <c r="C118" s="15" t="s">
        <v>61</v>
      </c>
      <c r="D118" s="5" t="s">
        <v>62</v>
      </c>
      <c r="E118" s="5" t="s">
        <v>221</v>
      </c>
      <c r="F118" s="5" t="s">
        <v>52</v>
      </c>
      <c r="G118" s="4">
        <v>3</v>
      </c>
      <c r="H118" s="4">
        <v>3</v>
      </c>
      <c r="I118" s="10">
        <v>110.5</v>
      </c>
      <c r="J118" s="11">
        <v>1</v>
      </c>
      <c r="K118" s="11">
        <v>1</v>
      </c>
      <c r="L118" s="11">
        <v>0</v>
      </c>
      <c r="M118" s="10">
        <v>36.700000000000003</v>
      </c>
      <c r="N118" s="10">
        <v>36.700000000000003</v>
      </c>
      <c r="O118" s="10">
        <v>0</v>
      </c>
      <c r="P118" s="10">
        <f t="shared" si="14"/>
        <v>1192750</v>
      </c>
      <c r="Q118" s="10">
        <f t="shared" si="16"/>
        <v>790435.43</v>
      </c>
      <c r="R118" s="10">
        <f t="shared" si="15"/>
        <v>402314.56999999995</v>
      </c>
      <c r="S118" s="10">
        <v>0</v>
      </c>
      <c r="T118" s="10">
        <v>0</v>
      </c>
      <c r="U118" s="10">
        <v>0</v>
      </c>
    </row>
    <row r="119" spans="1:21">
      <c r="A119" s="13" t="s">
        <v>81</v>
      </c>
      <c r="B119" s="14" t="s">
        <v>88</v>
      </c>
      <c r="C119" s="15" t="s">
        <v>61</v>
      </c>
      <c r="D119" s="5" t="s">
        <v>62</v>
      </c>
      <c r="E119" s="5" t="s">
        <v>221</v>
      </c>
      <c r="F119" s="5" t="s">
        <v>52</v>
      </c>
      <c r="G119" s="4">
        <v>5</v>
      </c>
      <c r="H119" s="4">
        <v>5</v>
      </c>
      <c r="I119" s="10">
        <v>158.1</v>
      </c>
      <c r="J119" s="11">
        <v>2</v>
      </c>
      <c r="K119" s="11">
        <v>1</v>
      </c>
      <c r="L119" s="11">
        <v>1</v>
      </c>
      <c r="M119" s="10">
        <v>80.3</v>
      </c>
      <c r="N119" s="10">
        <v>32.799999999999997</v>
      </c>
      <c r="O119" s="10">
        <v>47.5</v>
      </c>
      <c r="P119" s="10">
        <f t="shared" si="14"/>
        <v>2609750</v>
      </c>
      <c r="Q119" s="10">
        <f t="shared" si="16"/>
        <v>1729481.33</v>
      </c>
      <c r="R119" s="10">
        <f t="shared" si="15"/>
        <v>880268.66999999993</v>
      </c>
      <c r="S119" s="10">
        <v>0</v>
      </c>
      <c r="T119" s="10">
        <v>0</v>
      </c>
      <c r="U119" s="10">
        <v>0</v>
      </c>
    </row>
    <row r="120" spans="1:21">
      <c r="A120" s="13" t="s">
        <v>83</v>
      </c>
      <c r="B120" s="14" t="s">
        <v>90</v>
      </c>
      <c r="C120" s="15" t="s">
        <v>61</v>
      </c>
      <c r="D120" s="5" t="s">
        <v>62</v>
      </c>
      <c r="E120" s="5" t="s">
        <v>221</v>
      </c>
      <c r="F120" s="5" t="s">
        <v>52</v>
      </c>
      <c r="G120" s="4">
        <v>3</v>
      </c>
      <c r="H120" s="4">
        <v>3</v>
      </c>
      <c r="I120" s="10">
        <v>158.6</v>
      </c>
      <c r="J120" s="11">
        <v>3</v>
      </c>
      <c r="K120" s="11">
        <v>3</v>
      </c>
      <c r="L120" s="11">
        <v>0</v>
      </c>
      <c r="M120" s="10">
        <v>122.1</v>
      </c>
      <c r="N120" s="10">
        <v>122.1</v>
      </c>
      <c r="O120" s="10">
        <v>0</v>
      </c>
      <c r="P120" s="10">
        <f t="shared" si="14"/>
        <v>3968250</v>
      </c>
      <c r="Q120" s="10">
        <f>ROUND(M120*32500*66.27/100,2)-0.01</f>
        <v>2629759.27</v>
      </c>
      <c r="R120" s="10">
        <f t="shared" si="15"/>
        <v>1338490.73</v>
      </c>
      <c r="S120" s="10">
        <v>0</v>
      </c>
      <c r="T120" s="10">
        <v>0</v>
      </c>
      <c r="U120" s="10">
        <v>0</v>
      </c>
    </row>
    <row r="121" spans="1:21">
      <c r="A121" s="13" t="s">
        <v>85</v>
      </c>
      <c r="B121" s="14" t="s">
        <v>230</v>
      </c>
      <c r="C121" s="15" t="s">
        <v>61</v>
      </c>
      <c r="D121" s="5" t="s">
        <v>62</v>
      </c>
      <c r="E121" s="5" t="s">
        <v>221</v>
      </c>
      <c r="F121" s="5" t="s">
        <v>52</v>
      </c>
      <c r="G121" s="4">
        <v>4</v>
      </c>
      <c r="H121" s="4">
        <v>4</v>
      </c>
      <c r="I121" s="10">
        <v>169.2</v>
      </c>
      <c r="J121" s="11">
        <v>4</v>
      </c>
      <c r="K121" s="11">
        <v>4</v>
      </c>
      <c r="L121" s="11">
        <v>0</v>
      </c>
      <c r="M121" s="10">
        <v>169.2</v>
      </c>
      <c r="N121" s="10">
        <v>169.2</v>
      </c>
      <c r="O121" s="10">
        <v>0</v>
      </c>
      <c r="P121" s="10">
        <f t="shared" si="14"/>
        <v>5499000</v>
      </c>
      <c r="Q121" s="10">
        <f t="shared" si="16"/>
        <v>3644187.3</v>
      </c>
      <c r="R121" s="10">
        <f t="shared" si="15"/>
        <v>1854812.7000000002</v>
      </c>
      <c r="S121" s="10">
        <v>0</v>
      </c>
      <c r="T121" s="10">
        <v>0</v>
      </c>
      <c r="U121" s="10">
        <v>0</v>
      </c>
    </row>
    <row r="122" spans="1:21">
      <c r="A122" s="13" t="s">
        <v>87</v>
      </c>
      <c r="B122" s="14" t="s">
        <v>231</v>
      </c>
      <c r="C122" s="15" t="s">
        <v>61</v>
      </c>
      <c r="D122" s="5" t="s">
        <v>62</v>
      </c>
      <c r="E122" s="5" t="s">
        <v>221</v>
      </c>
      <c r="F122" s="5" t="s">
        <v>52</v>
      </c>
      <c r="G122" s="4">
        <v>3</v>
      </c>
      <c r="H122" s="4">
        <v>3</v>
      </c>
      <c r="I122" s="10">
        <v>26.9</v>
      </c>
      <c r="J122" s="11">
        <v>1</v>
      </c>
      <c r="K122" s="11">
        <v>0</v>
      </c>
      <c r="L122" s="11">
        <v>1</v>
      </c>
      <c r="M122" s="10">
        <v>26.9</v>
      </c>
      <c r="N122" s="10">
        <v>0</v>
      </c>
      <c r="O122" s="10">
        <v>26.9</v>
      </c>
      <c r="P122" s="10">
        <f t="shared" si="14"/>
        <v>874250</v>
      </c>
      <c r="Q122" s="10">
        <f>ROUND(M122*32500*66.27/100,2)-0.01</f>
        <v>579365.47</v>
      </c>
      <c r="R122" s="10">
        <f t="shared" si="15"/>
        <v>294884.53000000003</v>
      </c>
      <c r="S122" s="10">
        <v>0</v>
      </c>
      <c r="T122" s="10">
        <v>0</v>
      </c>
      <c r="U122" s="10">
        <v>0</v>
      </c>
    </row>
    <row r="123" spans="1:21">
      <c r="A123" s="13" t="s">
        <v>89</v>
      </c>
      <c r="B123" s="14" t="s">
        <v>232</v>
      </c>
      <c r="C123" s="15" t="s">
        <v>61</v>
      </c>
      <c r="D123" s="5" t="s">
        <v>62</v>
      </c>
      <c r="E123" s="5" t="s">
        <v>221</v>
      </c>
      <c r="F123" s="5" t="s">
        <v>52</v>
      </c>
      <c r="G123" s="4">
        <v>1</v>
      </c>
      <c r="H123" s="4">
        <v>1</v>
      </c>
      <c r="I123" s="10">
        <v>125.5</v>
      </c>
      <c r="J123" s="11">
        <v>1</v>
      </c>
      <c r="K123" s="11">
        <v>0</v>
      </c>
      <c r="L123" s="11">
        <v>1</v>
      </c>
      <c r="M123" s="10">
        <v>27.1</v>
      </c>
      <c r="N123" s="10">
        <v>0</v>
      </c>
      <c r="O123" s="10">
        <v>27.1</v>
      </c>
      <c r="P123" s="10">
        <f t="shared" si="14"/>
        <v>880750</v>
      </c>
      <c r="Q123" s="10">
        <f t="shared" si="16"/>
        <v>583673.03</v>
      </c>
      <c r="R123" s="10">
        <f t="shared" si="15"/>
        <v>297076.96999999997</v>
      </c>
      <c r="S123" s="10">
        <v>0</v>
      </c>
      <c r="T123" s="10">
        <v>0</v>
      </c>
      <c r="U123" s="10">
        <v>0</v>
      </c>
    </row>
    <row r="124" spans="1:21">
      <c r="A124" s="13" t="s">
        <v>91</v>
      </c>
      <c r="B124" s="14" t="s">
        <v>100</v>
      </c>
      <c r="C124" s="15" t="s">
        <v>61</v>
      </c>
      <c r="D124" s="5" t="s">
        <v>62</v>
      </c>
      <c r="E124" s="5" t="s">
        <v>221</v>
      </c>
      <c r="F124" s="5" t="s">
        <v>52</v>
      </c>
      <c r="G124" s="4">
        <v>1</v>
      </c>
      <c r="H124" s="4">
        <v>1</v>
      </c>
      <c r="I124" s="10">
        <v>107</v>
      </c>
      <c r="J124" s="11">
        <v>1</v>
      </c>
      <c r="K124" s="11">
        <v>1</v>
      </c>
      <c r="L124" s="11">
        <v>0</v>
      </c>
      <c r="M124" s="10">
        <v>26.8</v>
      </c>
      <c r="N124" s="10">
        <v>26.8</v>
      </c>
      <c r="O124" s="10">
        <v>0</v>
      </c>
      <c r="P124" s="10">
        <f t="shared" si="14"/>
        <v>871000</v>
      </c>
      <c r="Q124" s="10">
        <f t="shared" si="16"/>
        <v>577211.69999999995</v>
      </c>
      <c r="R124" s="10">
        <f t="shared" si="15"/>
        <v>293788.30000000005</v>
      </c>
      <c r="S124" s="10">
        <v>0</v>
      </c>
      <c r="T124" s="10">
        <v>0</v>
      </c>
      <c r="U124" s="10">
        <v>0</v>
      </c>
    </row>
    <row r="125" spans="1:21">
      <c r="A125" s="13" t="s">
        <v>93</v>
      </c>
      <c r="B125" s="14" t="s">
        <v>233</v>
      </c>
      <c r="C125" s="15" t="s">
        <v>61</v>
      </c>
      <c r="D125" s="5" t="s">
        <v>62</v>
      </c>
      <c r="E125" s="5" t="s">
        <v>221</v>
      </c>
      <c r="F125" s="5" t="s">
        <v>52</v>
      </c>
      <c r="G125" s="4">
        <v>2</v>
      </c>
      <c r="H125" s="4">
        <v>2</v>
      </c>
      <c r="I125" s="10">
        <v>26.6</v>
      </c>
      <c r="J125" s="11">
        <v>2</v>
      </c>
      <c r="K125" s="11">
        <v>2</v>
      </c>
      <c r="L125" s="11">
        <v>0</v>
      </c>
      <c r="M125" s="10">
        <v>26.6</v>
      </c>
      <c r="N125" s="10">
        <v>26.6</v>
      </c>
      <c r="O125" s="10">
        <v>0</v>
      </c>
      <c r="P125" s="10">
        <f t="shared" si="14"/>
        <v>864500</v>
      </c>
      <c r="Q125" s="10">
        <f>ROUND(M125*32500*66.27/100,2)-0.01</f>
        <v>572904.14</v>
      </c>
      <c r="R125" s="10">
        <f t="shared" si="15"/>
        <v>291595.86</v>
      </c>
      <c r="S125" s="10">
        <v>0</v>
      </c>
      <c r="T125" s="10">
        <v>0</v>
      </c>
      <c r="U125" s="10">
        <v>0</v>
      </c>
    </row>
    <row r="126" spans="1:21">
      <c r="A126" s="13" t="s">
        <v>95</v>
      </c>
      <c r="B126" s="14" t="s">
        <v>104</v>
      </c>
      <c r="C126" s="15" t="s">
        <v>61</v>
      </c>
      <c r="D126" s="5" t="s">
        <v>62</v>
      </c>
      <c r="E126" s="5" t="s">
        <v>221</v>
      </c>
      <c r="F126" s="5" t="s">
        <v>52</v>
      </c>
      <c r="G126" s="4">
        <v>2</v>
      </c>
      <c r="H126" s="4">
        <v>2</v>
      </c>
      <c r="I126" s="10">
        <v>105.7</v>
      </c>
      <c r="J126" s="11">
        <v>2</v>
      </c>
      <c r="K126" s="11">
        <v>1</v>
      </c>
      <c r="L126" s="11">
        <v>1</v>
      </c>
      <c r="M126" s="10">
        <v>67.8</v>
      </c>
      <c r="N126" s="10">
        <v>36.5</v>
      </c>
      <c r="O126" s="10">
        <v>31.3</v>
      </c>
      <c r="P126" s="10">
        <f t="shared" si="14"/>
        <v>2203500</v>
      </c>
      <c r="Q126" s="10">
        <f t="shared" si="16"/>
        <v>1460259.45</v>
      </c>
      <c r="R126" s="10">
        <f t="shared" si="15"/>
        <v>743240.55</v>
      </c>
      <c r="S126" s="10">
        <v>0</v>
      </c>
      <c r="T126" s="10">
        <v>0</v>
      </c>
      <c r="U126" s="10">
        <v>0</v>
      </c>
    </row>
    <row r="127" spans="1:21">
      <c r="A127" s="13" t="s">
        <v>97</v>
      </c>
      <c r="B127" s="14" t="s">
        <v>106</v>
      </c>
      <c r="C127" s="15" t="s">
        <v>38</v>
      </c>
      <c r="D127" s="5" t="s">
        <v>50</v>
      </c>
      <c r="E127" s="5" t="s">
        <v>221</v>
      </c>
      <c r="F127" s="5" t="s">
        <v>52</v>
      </c>
      <c r="G127" s="4">
        <v>3</v>
      </c>
      <c r="H127" s="4">
        <v>3</v>
      </c>
      <c r="I127" s="10">
        <v>348.6</v>
      </c>
      <c r="J127" s="11">
        <v>2</v>
      </c>
      <c r="K127" s="11">
        <v>0</v>
      </c>
      <c r="L127" s="11">
        <v>2</v>
      </c>
      <c r="M127" s="10">
        <v>94.5</v>
      </c>
      <c r="N127" s="10">
        <v>0</v>
      </c>
      <c r="O127" s="10">
        <v>94.5</v>
      </c>
      <c r="P127" s="10">
        <f t="shared" si="14"/>
        <v>3071250</v>
      </c>
      <c r="Q127" s="10">
        <f>ROUND(M127*32500*66.27/100,2)-0.01</f>
        <v>2035317.3699999999</v>
      </c>
      <c r="R127" s="10">
        <f t="shared" si="15"/>
        <v>1035932.6300000001</v>
      </c>
      <c r="S127" s="10">
        <v>0</v>
      </c>
      <c r="T127" s="10">
        <v>0</v>
      </c>
      <c r="U127" s="10">
        <v>0</v>
      </c>
    </row>
    <row r="128" spans="1:21">
      <c r="A128" s="13" t="s">
        <v>99</v>
      </c>
      <c r="B128" s="14" t="s">
        <v>234</v>
      </c>
      <c r="C128" s="15" t="s">
        <v>61</v>
      </c>
      <c r="D128" s="5" t="s">
        <v>62</v>
      </c>
      <c r="E128" s="5" t="s">
        <v>221</v>
      </c>
      <c r="F128" s="5" t="s">
        <v>52</v>
      </c>
      <c r="G128" s="4">
        <v>4</v>
      </c>
      <c r="H128" s="4">
        <v>4</v>
      </c>
      <c r="I128" s="10">
        <v>172.6</v>
      </c>
      <c r="J128" s="11">
        <v>2</v>
      </c>
      <c r="K128" s="11">
        <v>1</v>
      </c>
      <c r="L128" s="11">
        <v>1</v>
      </c>
      <c r="M128" s="10">
        <v>172.6</v>
      </c>
      <c r="N128" s="10">
        <v>86.2</v>
      </c>
      <c r="O128" s="10">
        <v>86.4</v>
      </c>
      <c r="P128" s="10">
        <f t="shared" si="14"/>
        <v>5609500</v>
      </c>
      <c r="Q128" s="10">
        <f t="shared" si="16"/>
        <v>3717415.65</v>
      </c>
      <c r="R128" s="10">
        <f t="shared" si="15"/>
        <v>1892084.35</v>
      </c>
      <c r="S128" s="10">
        <v>0</v>
      </c>
      <c r="T128" s="10">
        <v>0</v>
      </c>
      <c r="U128" s="10">
        <v>0</v>
      </c>
    </row>
    <row r="129" spans="1:21">
      <c r="A129" s="13" t="s">
        <v>101</v>
      </c>
      <c r="B129" s="14" t="s">
        <v>110</v>
      </c>
      <c r="C129" s="15" t="s">
        <v>61</v>
      </c>
      <c r="D129" s="5" t="s">
        <v>62</v>
      </c>
      <c r="E129" s="5" t="s">
        <v>221</v>
      </c>
      <c r="F129" s="5" t="s">
        <v>52</v>
      </c>
      <c r="G129" s="4">
        <v>2</v>
      </c>
      <c r="H129" s="4">
        <v>2</v>
      </c>
      <c r="I129" s="10">
        <v>126.8</v>
      </c>
      <c r="J129" s="11">
        <v>1</v>
      </c>
      <c r="K129" s="11">
        <v>1</v>
      </c>
      <c r="L129" s="11">
        <v>0</v>
      </c>
      <c r="M129" s="10">
        <v>36.799999999999997</v>
      </c>
      <c r="N129" s="10">
        <v>36.799999999999997</v>
      </c>
      <c r="O129" s="10">
        <v>0</v>
      </c>
      <c r="P129" s="10">
        <f t="shared" si="14"/>
        <v>1196000</v>
      </c>
      <c r="Q129" s="10">
        <f t="shared" si="16"/>
        <v>792589.2</v>
      </c>
      <c r="R129" s="10">
        <f t="shared" si="15"/>
        <v>403410.80000000005</v>
      </c>
      <c r="S129" s="10">
        <v>0</v>
      </c>
      <c r="T129" s="10">
        <v>0</v>
      </c>
      <c r="U129" s="10">
        <v>0</v>
      </c>
    </row>
    <row r="130" spans="1:21">
      <c r="A130" s="13" t="s">
        <v>103</v>
      </c>
      <c r="B130" s="14" t="s">
        <v>235</v>
      </c>
      <c r="C130" s="15" t="s">
        <v>61</v>
      </c>
      <c r="D130" s="5" t="s">
        <v>62</v>
      </c>
      <c r="E130" s="5" t="s">
        <v>221</v>
      </c>
      <c r="F130" s="5" t="s">
        <v>52</v>
      </c>
      <c r="G130" s="4">
        <v>3</v>
      </c>
      <c r="H130" s="4">
        <v>3</v>
      </c>
      <c r="I130" s="10">
        <v>66.8</v>
      </c>
      <c r="J130" s="11">
        <v>2</v>
      </c>
      <c r="K130" s="11">
        <v>1</v>
      </c>
      <c r="L130" s="11">
        <v>1</v>
      </c>
      <c r="M130" s="10">
        <v>66.8</v>
      </c>
      <c r="N130" s="10">
        <v>39.799999999999997</v>
      </c>
      <c r="O130" s="10">
        <v>27</v>
      </c>
      <c r="P130" s="10">
        <f t="shared" si="14"/>
        <v>2171000</v>
      </c>
      <c r="Q130" s="10">
        <f t="shared" si="16"/>
        <v>1438721.7</v>
      </c>
      <c r="R130" s="10">
        <f t="shared" si="15"/>
        <v>732278.3</v>
      </c>
      <c r="S130" s="10">
        <v>0</v>
      </c>
      <c r="T130" s="10">
        <v>0</v>
      </c>
      <c r="U130" s="10">
        <v>0</v>
      </c>
    </row>
    <row r="131" spans="1:21">
      <c r="A131" s="13" t="s">
        <v>105</v>
      </c>
      <c r="B131" s="14" t="s">
        <v>114</v>
      </c>
      <c r="C131" s="15" t="s">
        <v>61</v>
      </c>
      <c r="D131" s="5" t="s">
        <v>62</v>
      </c>
      <c r="E131" s="5" t="s">
        <v>221</v>
      </c>
      <c r="F131" s="5" t="s">
        <v>52</v>
      </c>
      <c r="G131" s="4">
        <v>5</v>
      </c>
      <c r="H131" s="4">
        <v>5</v>
      </c>
      <c r="I131" s="10">
        <v>411.1</v>
      </c>
      <c r="J131" s="11">
        <v>3</v>
      </c>
      <c r="K131" s="11">
        <v>3</v>
      </c>
      <c r="L131" s="11">
        <v>0</v>
      </c>
      <c r="M131" s="10">
        <v>160</v>
      </c>
      <c r="N131" s="10">
        <v>160</v>
      </c>
      <c r="O131" s="10">
        <v>0</v>
      </c>
      <c r="P131" s="10">
        <f t="shared" si="14"/>
        <v>5200000</v>
      </c>
      <c r="Q131" s="10">
        <f t="shared" si="16"/>
        <v>3446040</v>
      </c>
      <c r="R131" s="10">
        <f t="shared" si="15"/>
        <v>1753960</v>
      </c>
      <c r="S131" s="10">
        <v>0</v>
      </c>
      <c r="T131" s="10">
        <v>0</v>
      </c>
      <c r="U131" s="10">
        <v>0</v>
      </c>
    </row>
    <row r="132" spans="1:21">
      <c r="A132" s="13" t="s">
        <v>107</v>
      </c>
      <c r="B132" s="14" t="s">
        <v>236</v>
      </c>
      <c r="C132" s="15" t="s">
        <v>61</v>
      </c>
      <c r="D132" s="5" t="s">
        <v>62</v>
      </c>
      <c r="E132" s="5" t="s">
        <v>221</v>
      </c>
      <c r="F132" s="5" t="s">
        <v>52</v>
      </c>
      <c r="G132" s="4">
        <v>1</v>
      </c>
      <c r="H132" s="4">
        <v>1</v>
      </c>
      <c r="I132" s="10">
        <v>13.6</v>
      </c>
      <c r="J132" s="11">
        <v>1</v>
      </c>
      <c r="K132" s="11">
        <v>0</v>
      </c>
      <c r="L132" s="11">
        <v>1</v>
      </c>
      <c r="M132" s="10">
        <v>13.6</v>
      </c>
      <c r="N132" s="10">
        <v>0</v>
      </c>
      <c r="O132" s="10">
        <v>13.6</v>
      </c>
      <c r="P132" s="10">
        <f t="shared" si="14"/>
        <v>442000</v>
      </c>
      <c r="Q132" s="10">
        <f t="shared" si="16"/>
        <v>292913.40000000002</v>
      </c>
      <c r="R132" s="10">
        <f t="shared" si="15"/>
        <v>149086.59999999998</v>
      </c>
      <c r="S132" s="10">
        <v>0</v>
      </c>
      <c r="T132" s="10">
        <v>0</v>
      </c>
      <c r="U132" s="10">
        <v>0</v>
      </c>
    </row>
    <row r="133" spans="1:21">
      <c r="A133" s="13" t="s">
        <v>109</v>
      </c>
      <c r="B133" s="14" t="s">
        <v>237</v>
      </c>
      <c r="C133" s="15" t="s">
        <v>61</v>
      </c>
      <c r="D133" s="5" t="s">
        <v>62</v>
      </c>
      <c r="E133" s="5" t="s">
        <v>221</v>
      </c>
      <c r="F133" s="5" t="s">
        <v>52</v>
      </c>
      <c r="G133" s="4">
        <v>1</v>
      </c>
      <c r="H133" s="4">
        <v>1</v>
      </c>
      <c r="I133" s="10">
        <v>31.9</v>
      </c>
      <c r="J133" s="11">
        <v>2</v>
      </c>
      <c r="K133" s="11">
        <v>2</v>
      </c>
      <c r="L133" s="11">
        <v>0</v>
      </c>
      <c r="M133" s="10">
        <v>31.9</v>
      </c>
      <c r="N133" s="10">
        <v>31.9</v>
      </c>
      <c r="O133" s="10">
        <v>0</v>
      </c>
      <c r="P133" s="10">
        <f t="shared" si="14"/>
        <v>1036750</v>
      </c>
      <c r="Q133" s="10">
        <f t="shared" si="16"/>
        <v>687054.23</v>
      </c>
      <c r="R133" s="10">
        <f t="shared" si="15"/>
        <v>349695.77</v>
      </c>
      <c r="S133" s="10">
        <v>0</v>
      </c>
      <c r="T133" s="10">
        <v>0</v>
      </c>
      <c r="U133" s="10">
        <v>0</v>
      </c>
    </row>
    <row r="134" spans="1:21">
      <c r="A134" s="13" t="s">
        <v>111</v>
      </c>
      <c r="B134" s="14" t="s">
        <v>238</v>
      </c>
      <c r="C134" s="15" t="s">
        <v>61</v>
      </c>
      <c r="D134" s="5" t="s">
        <v>62</v>
      </c>
      <c r="E134" s="5" t="s">
        <v>221</v>
      </c>
      <c r="F134" s="5" t="s">
        <v>52</v>
      </c>
      <c r="G134" s="4">
        <v>2</v>
      </c>
      <c r="H134" s="4">
        <v>2</v>
      </c>
      <c r="I134" s="10">
        <v>101.8</v>
      </c>
      <c r="J134" s="11">
        <v>1</v>
      </c>
      <c r="K134" s="11">
        <v>0</v>
      </c>
      <c r="L134" s="11">
        <v>1</v>
      </c>
      <c r="M134" s="10">
        <v>61.5</v>
      </c>
      <c r="N134" s="10">
        <v>0</v>
      </c>
      <c r="O134" s="10">
        <v>61.5</v>
      </c>
      <c r="P134" s="10">
        <f t="shared" si="14"/>
        <v>1998750</v>
      </c>
      <c r="Q134" s="10">
        <f t="shared" si="16"/>
        <v>1324571.6299999999</v>
      </c>
      <c r="R134" s="10">
        <f t="shared" si="15"/>
        <v>674178.37000000011</v>
      </c>
      <c r="S134" s="10">
        <v>0</v>
      </c>
      <c r="T134" s="10">
        <v>0</v>
      </c>
      <c r="U134" s="10">
        <v>0</v>
      </c>
    </row>
    <row r="135" spans="1:21">
      <c r="A135" s="13" t="s">
        <v>113</v>
      </c>
      <c r="B135" s="14" t="s">
        <v>239</v>
      </c>
      <c r="C135" s="15" t="s">
        <v>61</v>
      </c>
      <c r="D135" s="5" t="s">
        <v>62</v>
      </c>
      <c r="E135" s="5" t="s">
        <v>221</v>
      </c>
      <c r="F135" s="5" t="s">
        <v>52</v>
      </c>
      <c r="G135" s="4">
        <v>2</v>
      </c>
      <c r="H135" s="4">
        <v>2</v>
      </c>
      <c r="I135" s="10">
        <v>25.5</v>
      </c>
      <c r="J135" s="11">
        <v>1</v>
      </c>
      <c r="K135" s="11">
        <v>0</v>
      </c>
      <c r="L135" s="11">
        <v>1</v>
      </c>
      <c r="M135" s="10">
        <v>25.5</v>
      </c>
      <c r="N135" s="10">
        <v>0</v>
      </c>
      <c r="O135" s="10">
        <v>25.5</v>
      </c>
      <c r="P135" s="10">
        <f t="shared" si="14"/>
        <v>828750</v>
      </c>
      <c r="Q135" s="10">
        <f t="shared" si="16"/>
        <v>549212.63</v>
      </c>
      <c r="R135" s="10">
        <f t="shared" si="15"/>
        <v>279537.37</v>
      </c>
      <c r="S135" s="10">
        <v>0</v>
      </c>
      <c r="T135" s="10">
        <v>0</v>
      </c>
      <c r="U135" s="10">
        <v>0</v>
      </c>
    </row>
    <row r="136" spans="1:21">
      <c r="A136" s="13" t="s">
        <v>115</v>
      </c>
      <c r="B136" s="14" t="s">
        <v>240</v>
      </c>
      <c r="C136" s="15" t="s">
        <v>61</v>
      </c>
      <c r="D136" s="5" t="s">
        <v>62</v>
      </c>
      <c r="E136" s="5" t="s">
        <v>221</v>
      </c>
      <c r="F136" s="5" t="s">
        <v>52</v>
      </c>
      <c r="G136" s="4">
        <v>3</v>
      </c>
      <c r="H136" s="4">
        <v>3</v>
      </c>
      <c r="I136" s="10">
        <v>25.7</v>
      </c>
      <c r="J136" s="11">
        <v>2</v>
      </c>
      <c r="K136" s="11">
        <v>2</v>
      </c>
      <c r="L136" s="11">
        <v>0</v>
      </c>
      <c r="M136" s="10">
        <v>25.7</v>
      </c>
      <c r="N136" s="10">
        <v>25.7</v>
      </c>
      <c r="O136" s="10">
        <v>0</v>
      </c>
      <c r="P136" s="10">
        <f t="shared" si="14"/>
        <v>835250</v>
      </c>
      <c r="Q136" s="10">
        <f>ROUND(M136*32500*66.27/100,2)-0.01</f>
        <v>553520.17000000004</v>
      </c>
      <c r="R136" s="10">
        <f t="shared" si="15"/>
        <v>281729.82999999996</v>
      </c>
      <c r="S136" s="10">
        <v>0</v>
      </c>
      <c r="T136" s="10">
        <v>0</v>
      </c>
      <c r="U136" s="10">
        <v>0</v>
      </c>
    </row>
    <row r="137" spans="1:21">
      <c r="A137" s="13" t="s">
        <v>117</v>
      </c>
      <c r="B137" s="14" t="s">
        <v>130</v>
      </c>
      <c r="C137" s="15" t="s">
        <v>61</v>
      </c>
      <c r="D137" s="5" t="s">
        <v>62</v>
      </c>
      <c r="E137" s="5" t="s">
        <v>221</v>
      </c>
      <c r="F137" s="5" t="s">
        <v>52</v>
      </c>
      <c r="G137" s="4">
        <v>3</v>
      </c>
      <c r="H137" s="4">
        <v>3</v>
      </c>
      <c r="I137" s="10">
        <v>108</v>
      </c>
      <c r="J137" s="11">
        <v>1</v>
      </c>
      <c r="K137" s="11">
        <v>0</v>
      </c>
      <c r="L137" s="11">
        <v>1</v>
      </c>
      <c r="M137" s="10">
        <v>55.2</v>
      </c>
      <c r="N137" s="10">
        <v>0</v>
      </c>
      <c r="O137" s="10">
        <v>55.2</v>
      </c>
      <c r="P137" s="10">
        <f t="shared" si="14"/>
        <v>1794000</v>
      </c>
      <c r="Q137" s="10">
        <f t="shared" si="16"/>
        <v>1188883.8</v>
      </c>
      <c r="R137" s="10">
        <f t="shared" si="15"/>
        <v>605116.19999999995</v>
      </c>
      <c r="S137" s="10">
        <v>0</v>
      </c>
      <c r="T137" s="10">
        <v>0</v>
      </c>
      <c r="U137" s="10">
        <v>0</v>
      </c>
    </row>
    <row r="138" spans="1:21">
      <c r="A138" s="13" t="s">
        <v>119</v>
      </c>
      <c r="B138" s="14" t="s">
        <v>132</v>
      </c>
      <c r="C138" s="15" t="s">
        <v>61</v>
      </c>
      <c r="D138" s="5" t="s">
        <v>62</v>
      </c>
      <c r="E138" s="5" t="s">
        <v>221</v>
      </c>
      <c r="F138" s="5" t="s">
        <v>52</v>
      </c>
      <c r="G138" s="4">
        <v>3</v>
      </c>
      <c r="H138" s="4">
        <v>3</v>
      </c>
      <c r="I138" s="10">
        <v>308.8</v>
      </c>
      <c r="J138" s="11">
        <v>2</v>
      </c>
      <c r="K138" s="11">
        <v>2</v>
      </c>
      <c r="L138" s="11">
        <v>0</v>
      </c>
      <c r="M138" s="10">
        <v>44.4</v>
      </c>
      <c r="N138" s="10">
        <v>44.4</v>
      </c>
      <c r="O138" s="10">
        <v>0</v>
      </c>
      <c r="P138" s="10">
        <f t="shared" si="14"/>
        <v>1443000</v>
      </c>
      <c r="Q138" s="10">
        <f t="shared" si="16"/>
        <v>956276.1</v>
      </c>
      <c r="R138" s="10">
        <f t="shared" si="15"/>
        <v>486723.9</v>
      </c>
      <c r="S138" s="10">
        <v>0</v>
      </c>
      <c r="T138" s="10">
        <v>0</v>
      </c>
      <c r="U138" s="10">
        <v>0</v>
      </c>
    </row>
    <row r="139" spans="1:21">
      <c r="A139" s="13" t="s">
        <v>121</v>
      </c>
      <c r="B139" s="14" t="s">
        <v>134</v>
      </c>
      <c r="C139" s="15" t="s">
        <v>61</v>
      </c>
      <c r="D139" s="5" t="s">
        <v>62</v>
      </c>
      <c r="E139" s="5" t="s">
        <v>221</v>
      </c>
      <c r="F139" s="5" t="s">
        <v>52</v>
      </c>
      <c r="G139" s="4">
        <v>4</v>
      </c>
      <c r="H139" s="4">
        <v>4</v>
      </c>
      <c r="I139" s="10">
        <v>353.5</v>
      </c>
      <c r="J139" s="11">
        <v>4</v>
      </c>
      <c r="K139" s="11">
        <v>4</v>
      </c>
      <c r="L139" s="11">
        <v>0</v>
      </c>
      <c r="M139" s="10">
        <v>135.80000000000001</v>
      </c>
      <c r="N139" s="10">
        <v>135.80000000000001</v>
      </c>
      <c r="O139" s="10">
        <v>0</v>
      </c>
      <c r="P139" s="10">
        <f t="shared" si="14"/>
        <v>4413500</v>
      </c>
      <c r="Q139" s="10">
        <f>ROUND(M139*32500*66.27/100,2)-0.01</f>
        <v>2924826.4400000004</v>
      </c>
      <c r="R139" s="10">
        <f t="shared" si="15"/>
        <v>1488673.5599999996</v>
      </c>
      <c r="S139" s="10">
        <v>0</v>
      </c>
      <c r="T139" s="10">
        <v>0</v>
      </c>
      <c r="U139" s="10">
        <v>0</v>
      </c>
    </row>
    <row r="140" spans="1:21">
      <c r="A140" s="13" t="s">
        <v>123</v>
      </c>
      <c r="B140" s="14" t="s">
        <v>136</v>
      </c>
      <c r="C140" s="15" t="s">
        <v>61</v>
      </c>
      <c r="D140" s="5" t="s">
        <v>62</v>
      </c>
      <c r="E140" s="5" t="s">
        <v>221</v>
      </c>
      <c r="F140" s="5" t="s">
        <v>52</v>
      </c>
      <c r="G140" s="4">
        <v>9</v>
      </c>
      <c r="H140" s="4">
        <v>9</v>
      </c>
      <c r="I140" s="10">
        <v>412.4</v>
      </c>
      <c r="J140" s="11">
        <v>6</v>
      </c>
      <c r="K140" s="11">
        <v>6</v>
      </c>
      <c r="L140" s="11">
        <v>0</v>
      </c>
      <c r="M140" s="10">
        <v>262.10000000000002</v>
      </c>
      <c r="N140" s="10">
        <v>262.10000000000002</v>
      </c>
      <c r="O140" s="10">
        <v>0</v>
      </c>
      <c r="P140" s="10">
        <f t="shared" si="14"/>
        <v>8518250</v>
      </c>
      <c r="Q140" s="10">
        <f>ROUND(M140*32500*66.27/100,2)-0.01</f>
        <v>5645044.2700000005</v>
      </c>
      <c r="R140" s="10">
        <f t="shared" si="15"/>
        <v>2873205.7299999995</v>
      </c>
      <c r="S140" s="10">
        <v>0</v>
      </c>
      <c r="T140" s="10">
        <v>0</v>
      </c>
      <c r="U140" s="10">
        <v>0</v>
      </c>
    </row>
    <row r="141" spans="1:21">
      <c r="A141" s="13" t="s">
        <v>125</v>
      </c>
      <c r="B141" s="14" t="s">
        <v>142</v>
      </c>
      <c r="C141" s="15" t="s">
        <v>61</v>
      </c>
      <c r="D141" s="5" t="s">
        <v>62</v>
      </c>
      <c r="E141" s="5" t="s">
        <v>221</v>
      </c>
      <c r="F141" s="5" t="s">
        <v>52</v>
      </c>
      <c r="G141" s="4">
        <v>2</v>
      </c>
      <c r="H141" s="4">
        <v>2</v>
      </c>
      <c r="I141" s="10">
        <v>338.2</v>
      </c>
      <c r="J141" s="11">
        <v>1</v>
      </c>
      <c r="K141" s="11">
        <v>0</v>
      </c>
      <c r="L141" s="11">
        <v>1</v>
      </c>
      <c r="M141" s="10">
        <v>43.2</v>
      </c>
      <c r="N141" s="10">
        <v>0</v>
      </c>
      <c r="O141" s="10">
        <v>43.2</v>
      </c>
      <c r="P141" s="10">
        <f t="shared" si="14"/>
        <v>1404000</v>
      </c>
      <c r="Q141" s="10">
        <f t="shared" si="16"/>
        <v>930430.8</v>
      </c>
      <c r="R141" s="10">
        <f t="shared" si="15"/>
        <v>473569.19999999995</v>
      </c>
      <c r="S141" s="10">
        <v>0</v>
      </c>
      <c r="T141" s="10">
        <v>0</v>
      </c>
      <c r="U141" s="10">
        <v>0</v>
      </c>
    </row>
    <row r="142" spans="1:21">
      <c r="A142" s="13" t="s">
        <v>127</v>
      </c>
      <c r="B142" s="14" t="s">
        <v>144</v>
      </c>
      <c r="C142" s="15" t="s">
        <v>61</v>
      </c>
      <c r="D142" s="5" t="s">
        <v>62</v>
      </c>
      <c r="E142" s="5" t="s">
        <v>221</v>
      </c>
      <c r="F142" s="5" t="s">
        <v>52</v>
      </c>
      <c r="G142" s="4">
        <v>5</v>
      </c>
      <c r="H142" s="4">
        <v>5</v>
      </c>
      <c r="I142" s="10">
        <v>464.5</v>
      </c>
      <c r="J142" s="11">
        <v>3</v>
      </c>
      <c r="K142" s="11">
        <v>3</v>
      </c>
      <c r="L142" s="11">
        <v>0</v>
      </c>
      <c r="M142" s="10">
        <v>115.8</v>
      </c>
      <c r="N142" s="10">
        <v>115.8</v>
      </c>
      <c r="O142" s="10">
        <v>0</v>
      </c>
      <c r="P142" s="10">
        <f t="shared" si="14"/>
        <v>3763500</v>
      </c>
      <c r="Q142" s="10">
        <f t="shared" si="16"/>
        <v>2494071.4500000002</v>
      </c>
      <c r="R142" s="10">
        <f t="shared" si="15"/>
        <v>1269428.5499999998</v>
      </c>
      <c r="S142" s="10">
        <v>0</v>
      </c>
      <c r="T142" s="10">
        <v>0</v>
      </c>
      <c r="U142" s="10">
        <v>0</v>
      </c>
    </row>
    <row r="143" spans="1:21">
      <c r="A143" s="13" t="s">
        <v>129</v>
      </c>
      <c r="B143" s="14" t="s">
        <v>146</v>
      </c>
      <c r="C143" s="15" t="s">
        <v>61</v>
      </c>
      <c r="D143" s="5" t="s">
        <v>62</v>
      </c>
      <c r="E143" s="5" t="s">
        <v>221</v>
      </c>
      <c r="F143" s="5" t="s">
        <v>52</v>
      </c>
      <c r="G143" s="4">
        <v>3</v>
      </c>
      <c r="H143" s="4">
        <v>3</v>
      </c>
      <c r="I143" s="10">
        <v>374.7</v>
      </c>
      <c r="J143" s="11">
        <v>2</v>
      </c>
      <c r="K143" s="11">
        <v>1</v>
      </c>
      <c r="L143" s="11">
        <v>1</v>
      </c>
      <c r="M143" s="10">
        <v>87.3</v>
      </c>
      <c r="N143" s="10">
        <v>29.1</v>
      </c>
      <c r="O143" s="10">
        <v>58.2</v>
      </c>
      <c r="P143" s="10">
        <f t="shared" si="14"/>
        <v>2837250</v>
      </c>
      <c r="Q143" s="10">
        <f>ROUND(M143*32500*66.27/100,2)-0.01</f>
        <v>1880245.57</v>
      </c>
      <c r="R143" s="10">
        <f t="shared" si="15"/>
        <v>957004.42999999993</v>
      </c>
      <c r="S143" s="10">
        <v>0</v>
      </c>
      <c r="T143" s="10">
        <v>0</v>
      </c>
      <c r="U143" s="10">
        <v>0</v>
      </c>
    </row>
    <row r="144" spans="1:21">
      <c r="A144" s="13" t="s">
        <v>131</v>
      </c>
      <c r="B144" s="14" t="s">
        <v>148</v>
      </c>
      <c r="C144" s="15" t="s">
        <v>61</v>
      </c>
      <c r="D144" s="5" t="s">
        <v>62</v>
      </c>
      <c r="E144" s="5" t="s">
        <v>221</v>
      </c>
      <c r="F144" s="5" t="s">
        <v>52</v>
      </c>
      <c r="G144" s="4">
        <v>3</v>
      </c>
      <c r="H144" s="4">
        <v>3</v>
      </c>
      <c r="I144" s="10">
        <v>407.9</v>
      </c>
      <c r="J144" s="11">
        <v>3</v>
      </c>
      <c r="K144" s="11">
        <v>1</v>
      </c>
      <c r="L144" s="11">
        <v>2</v>
      </c>
      <c r="M144" s="10">
        <v>129.9</v>
      </c>
      <c r="N144" s="10">
        <v>39.5</v>
      </c>
      <c r="O144" s="10">
        <v>90.4</v>
      </c>
      <c r="P144" s="10">
        <f t="shared" si="14"/>
        <v>4221750</v>
      </c>
      <c r="Q144" s="10">
        <f t="shared" si="16"/>
        <v>2797753.73</v>
      </c>
      <c r="R144" s="10">
        <f t="shared" si="15"/>
        <v>1423996.27</v>
      </c>
      <c r="S144" s="10">
        <v>0</v>
      </c>
      <c r="T144" s="10">
        <v>0</v>
      </c>
      <c r="U144" s="10">
        <v>0</v>
      </c>
    </row>
    <row r="145" spans="1:21">
      <c r="A145" s="13" t="s">
        <v>133</v>
      </c>
      <c r="B145" s="14" t="s">
        <v>150</v>
      </c>
      <c r="C145" s="15" t="s">
        <v>61</v>
      </c>
      <c r="D145" s="5" t="s">
        <v>62</v>
      </c>
      <c r="E145" s="5" t="s">
        <v>221</v>
      </c>
      <c r="F145" s="5" t="s">
        <v>52</v>
      </c>
      <c r="G145" s="4">
        <v>2</v>
      </c>
      <c r="H145" s="4">
        <v>2</v>
      </c>
      <c r="I145" s="10">
        <v>385.2</v>
      </c>
      <c r="J145" s="11">
        <v>3</v>
      </c>
      <c r="K145" s="11">
        <v>3</v>
      </c>
      <c r="L145" s="11">
        <v>0</v>
      </c>
      <c r="M145" s="10">
        <v>74.2</v>
      </c>
      <c r="N145" s="10">
        <v>74.2</v>
      </c>
      <c r="O145" s="10">
        <v>0</v>
      </c>
      <c r="P145" s="10">
        <f t="shared" si="14"/>
        <v>2411500</v>
      </c>
      <c r="Q145" s="10">
        <f t="shared" si="16"/>
        <v>1598101.05</v>
      </c>
      <c r="R145" s="10">
        <f t="shared" si="15"/>
        <v>813398.95</v>
      </c>
      <c r="S145" s="10">
        <v>0</v>
      </c>
      <c r="T145" s="10">
        <v>0</v>
      </c>
      <c r="U145" s="10">
        <v>0</v>
      </c>
    </row>
    <row r="146" spans="1:21">
      <c r="A146" s="13" t="s">
        <v>135</v>
      </c>
      <c r="B146" s="14" t="s">
        <v>152</v>
      </c>
      <c r="C146" s="15" t="s">
        <v>61</v>
      </c>
      <c r="D146" s="5" t="s">
        <v>62</v>
      </c>
      <c r="E146" s="5" t="s">
        <v>221</v>
      </c>
      <c r="F146" s="5" t="s">
        <v>52</v>
      </c>
      <c r="G146" s="4">
        <v>5</v>
      </c>
      <c r="H146" s="4">
        <v>5</v>
      </c>
      <c r="I146" s="10">
        <v>347.2</v>
      </c>
      <c r="J146" s="11">
        <v>2</v>
      </c>
      <c r="K146" s="11">
        <v>1</v>
      </c>
      <c r="L146" s="11">
        <v>1</v>
      </c>
      <c r="M146" s="10">
        <v>76.900000000000006</v>
      </c>
      <c r="N146" s="10">
        <v>38.799999999999997</v>
      </c>
      <c r="O146" s="10">
        <v>38.1</v>
      </c>
      <c r="P146" s="10">
        <f t="shared" si="14"/>
        <v>2499250</v>
      </c>
      <c r="Q146" s="10">
        <f>ROUND(M146*32500*66.27/100,2)-0.01</f>
        <v>1656252.97</v>
      </c>
      <c r="R146" s="10">
        <f t="shared" si="15"/>
        <v>842997.03</v>
      </c>
      <c r="S146" s="10">
        <v>0</v>
      </c>
      <c r="T146" s="10">
        <v>0</v>
      </c>
      <c r="U146" s="10">
        <v>0</v>
      </c>
    </row>
    <row r="147" spans="1:21">
      <c r="A147" s="13" t="s">
        <v>137</v>
      </c>
      <c r="B147" s="14" t="s">
        <v>154</v>
      </c>
      <c r="C147" s="15" t="s">
        <v>61</v>
      </c>
      <c r="D147" s="5" t="s">
        <v>62</v>
      </c>
      <c r="E147" s="5" t="s">
        <v>221</v>
      </c>
      <c r="F147" s="5" t="s">
        <v>52</v>
      </c>
      <c r="G147" s="4">
        <v>3</v>
      </c>
      <c r="H147" s="4">
        <v>3</v>
      </c>
      <c r="I147" s="10">
        <v>61.4</v>
      </c>
      <c r="J147" s="11">
        <v>2</v>
      </c>
      <c r="K147" s="11">
        <v>2</v>
      </c>
      <c r="L147" s="11">
        <v>0</v>
      </c>
      <c r="M147" s="10">
        <v>26.6</v>
      </c>
      <c r="N147" s="10">
        <v>26.6</v>
      </c>
      <c r="O147" s="10">
        <v>0</v>
      </c>
      <c r="P147" s="10">
        <f t="shared" si="14"/>
        <v>864500</v>
      </c>
      <c r="Q147" s="10">
        <f t="shared" si="16"/>
        <v>572904.15</v>
      </c>
      <c r="R147" s="10">
        <f t="shared" si="15"/>
        <v>291595.84999999998</v>
      </c>
      <c r="S147" s="10">
        <v>0</v>
      </c>
      <c r="T147" s="10">
        <v>0</v>
      </c>
      <c r="U147" s="10">
        <v>0</v>
      </c>
    </row>
    <row r="148" spans="1:21">
      <c r="A148" s="13" t="s">
        <v>139</v>
      </c>
      <c r="B148" s="14" t="s">
        <v>156</v>
      </c>
      <c r="C148" s="15" t="s">
        <v>61</v>
      </c>
      <c r="D148" s="5" t="s">
        <v>62</v>
      </c>
      <c r="E148" s="5" t="s">
        <v>221</v>
      </c>
      <c r="F148" s="5" t="s">
        <v>52</v>
      </c>
      <c r="G148" s="4">
        <v>6</v>
      </c>
      <c r="H148" s="4">
        <v>6</v>
      </c>
      <c r="I148" s="10">
        <v>332.4</v>
      </c>
      <c r="J148" s="11">
        <v>3</v>
      </c>
      <c r="K148" s="11">
        <v>3</v>
      </c>
      <c r="L148" s="11">
        <v>0</v>
      </c>
      <c r="M148" s="10">
        <v>127.1</v>
      </c>
      <c r="N148" s="10">
        <v>127.1</v>
      </c>
      <c r="O148" s="10">
        <v>0</v>
      </c>
      <c r="P148" s="10">
        <f t="shared" si="14"/>
        <v>4130750</v>
      </c>
      <c r="Q148" s="10">
        <f t="shared" si="16"/>
        <v>2737448.03</v>
      </c>
      <c r="R148" s="10">
        <f t="shared" si="15"/>
        <v>1393301.9700000002</v>
      </c>
      <c r="S148" s="10">
        <v>0</v>
      </c>
      <c r="T148" s="10">
        <v>0</v>
      </c>
      <c r="U148" s="10">
        <v>0</v>
      </c>
    </row>
    <row r="149" spans="1:21">
      <c r="A149" s="13" t="s">
        <v>141</v>
      </c>
      <c r="B149" s="14" t="s">
        <v>158</v>
      </c>
      <c r="C149" s="15" t="s">
        <v>61</v>
      </c>
      <c r="D149" s="5" t="s">
        <v>62</v>
      </c>
      <c r="E149" s="5" t="s">
        <v>221</v>
      </c>
      <c r="F149" s="5" t="s">
        <v>52</v>
      </c>
      <c r="G149" s="4">
        <v>4</v>
      </c>
      <c r="H149" s="4">
        <v>4</v>
      </c>
      <c r="I149" s="10">
        <v>329.6</v>
      </c>
      <c r="J149" s="11">
        <v>3</v>
      </c>
      <c r="K149" s="11">
        <v>3</v>
      </c>
      <c r="L149" s="11">
        <v>0</v>
      </c>
      <c r="M149" s="10">
        <v>93.9</v>
      </c>
      <c r="N149" s="10">
        <v>93.9</v>
      </c>
      <c r="O149" s="10">
        <v>0</v>
      </c>
      <c r="P149" s="10">
        <f t="shared" si="14"/>
        <v>3051750</v>
      </c>
      <c r="Q149" s="10">
        <f t="shared" si="16"/>
        <v>2022394.73</v>
      </c>
      <c r="R149" s="10">
        <f t="shared" si="15"/>
        <v>1029355.27</v>
      </c>
      <c r="S149" s="10">
        <v>0</v>
      </c>
      <c r="T149" s="10">
        <v>0</v>
      </c>
      <c r="U149" s="10">
        <v>0</v>
      </c>
    </row>
    <row r="150" spans="1:21">
      <c r="A150" s="13" t="s">
        <v>143</v>
      </c>
      <c r="B150" s="14" t="s">
        <v>241</v>
      </c>
      <c r="C150" s="15" t="s">
        <v>61</v>
      </c>
      <c r="D150" s="5" t="s">
        <v>62</v>
      </c>
      <c r="E150" s="5" t="s">
        <v>221</v>
      </c>
      <c r="F150" s="5" t="s">
        <v>52</v>
      </c>
      <c r="G150" s="4">
        <v>1</v>
      </c>
      <c r="H150" s="4">
        <v>1</v>
      </c>
      <c r="I150" s="10">
        <v>417.7</v>
      </c>
      <c r="J150" s="11">
        <v>1</v>
      </c>
      <c r="K150" s="11">
        <v>1</v>
      </c>
      <c r="L150" s="11">
        <v>0</v>
      </c>
      <c r="M150" s="10">
        <v>49.2</v>
      </c>
      <c r="N150" s="10">
        <v>49.2</v>
      </c>
      <c r="O150" s="10">
        <v>0</v>
      </c>
      <c r="P150" s="10">
        <f t="shared" si="14"/>
        <v>1599000</v>
      </c>
      <c r="Q150" s="10">
        <f t="shared" si="16"/>
        <v>1059657.3</v>
      </c>
      <c r="R150" s="10">
        <f t="shared" si="15"/>
        <v>539342.69999999995</v>
      </c>
      <c r="S150" s="10">
        <v>0</v>
      </c>
      <c r="T150" s="10">
        <v>0</v>
      </c>
      <c r="U150" s="10">
        <v>0</v>
      </c>
    </row>
    <row r="151" spans="1:21">
      <c r="A151" s="13" t="s">
        <v>145</v>
      </c>
      <c r="B151" s="14" t="s">
        <v>242</v>
      </c>
      <c r="C151" s="15" t="s">
        <v>61</v>
      </c>
      <c r="D151" s="5" t="s">
        <v>62</v>
      </c>
      <c r="E151" s="5" t="s">
        <v>221</v>
      </c>
      <c r="F151" s="5" t="s">
        <v>52</v>
      </c>
      <c r="G151" s="4">
        <v>2</v>
      </c>
      <c r="H151" s="4">
        <v>2</v>
      </c>
      <c r="I151" s="10">
        <v>419.2</v>
      </c>
      <c r="J151" s="11">
        <v>1</v>
      </c>
      <c r="K151" s="11">
        <v>1</v>
      </c>
      <c r="L151" s="11">
        <v>0</v>
      </c>
      <c r="M151" s="10">
        <v>62.8</v>
      </c>
      <c r="N151" s="10">
        <v>62.8</v>
      </c>
      <c r="O151" s="10">
        <v>0</v>
      </c>
      <c r="P151" s="10">
        <f t="shared" si="14"/>
        <v>2041000</v>
      </c>
      <c r="Q151" s="10">
        <f t="shared" si="16"/>
        <v>1352570.7</v>
      </c>
      <c r="R151" s="10">
        <f t="shared" si="15"/>
        <v>688429.3</v>
      </c>
      <c r="S151" s="10">
        <v>0</v>
      </c>
      <c r="T151" s="10">
        <v>0</v>
      </c>
      <c r="U151" s="10">
        <v>0</v>
      </c>
    </row>
    <row r="152" spans="1:21">
      <c r="A152" s="13" t="s">
        <v>147</v>
      </c>
      <c r="B152" s="14" t="s">
        <v>160</v>
      </c>
      <c r="C152" s="15" t="s">
        <v>61</v>
      </c>
      <c r="D152" s="5" t="s">
        <v>62</v>
      </c>
      <c r="E152" s="5" t="s">
        <v>221</v>
      </c>
      <c r="F152" s="5" t="s">
        <v>52</v>
      </c>
      <c r="G152" s="4">
        <v>2</v>
      </c>
      <c r="H152" s="4">
        <v>2</v>
      </c>
      <c r="I152" s="10">
        <v>400</v>
      </c>
      <c r="J152" s="11">
        <v>1</v>
      </c>
      <c r="K152" s="11">
        <v>1</v>
      </c>
      <c r="L152" s="11">
        <v>0</v>
      </c>
      <c r="M152" s="10">
        <v>67.2</v>
      </c>
      <c r="N152" s="10">
        <v>67.2</v>
      </c>
      <c r="O152" s="10">
        <v>0</v>
      </c>
      <c r="P152" s="10">
        <f t="shared" si="14"/>
        <v>2184000</v>
      </c>
      <c r="Q152" s="10">
        <f t="shared" si="16"/>
        <v>1447336.8</v>
      </c>
      <c r="R152" s="10">
        <f t="shared" si="15"/>
        <v>736663.2</v>
      </c>
      <c r="S152" s="10">
        <v>0</v>
      </c>
      <c r="T152" s="10">
        <v>0</v>
      </c>
      <c r="U152" s="10">
        <v>0</v>
      </c>
    </row>
    <row r="153" spans="1:21">
      <c r="A153" s="13" t="s">
        <v>149</v>
      </c>
      <c r="B153" s="14" t="s">
        <v>162</v>
      </c>
      <c r="C153" s="15" t="s">
        <v>61</v>
      </c>
      <c r="D153" s="5" t="s">
        <v>62</v>
      </c>
      <c r="E153" s="5" t="s">
        <v>221</v>
      </c>
      <c r="F153" s="5" t="s">
        <v>52</v>
      </c>
      <c r="G153" s="4">
        <v>9</v>
      </c>
      <c r="H153" s="4">
        <v>9</v>
      </c>
      <c r="I153" s="10">
        <v>560.70000000000005</v>
      </c>
      <c r="J153" s="11">
        <v>5</v>
      </c>
      <c r="K153" s="11">
        <v>5</v>
      </c>
      <c r="L153" s="11">
        <v>0</v>
      </c>
      <c r="M153" s="10">
        <v>161.5</v>
      </c>
      <c r="N153" s="10">
        <v>161.5</v>
      </c>
      <c r="O153" s="10">
        <v>0</v>
      </c>
      <c r="P153" s="10">
        <f t="shared" si="14"/>
        <v>5248750</v>
      </c>
      <c r="Q153" s="10">
        <f t="shared" si="16"/>
        <v>3478346.63</v>
      </c>
      <c r="R153" s="10">
        <f t="shared" si="15"/>
        <v>1770403.37</v>
      </c>
      <c r="S153" s="10">
        <v>0</v>
      </c>
      <c r="T153" s="10">
        <v>0</v>
      </c>
      <c r="U153" s="10">
        <v>0</v>
      </c>
    </row>
    <row r="154" spans="1:21">
      <c r="A154" s="13" t="s">
        <v>151</v>
      </c>
      <c r="B154" s="14" t="s">
        <v>243</v>
      </c>
      <c r="C154" s="15" t="s">
        <v>244</v>
      </c>
      <c r="D154" s="5" t="s">
        <v>245</v>
      </c>
      <c r="E154" s="5" t="s">
        <v>221</v>
      </c>
      <c r="F154" s="5" t="s">
        <v>52</v>
      </c>
      <c r="G154" s="4">
        <v>5</v>
      </c>
      <c r="H154" s="4">
        <v>5</v>
      </c>
      <c r="I154" s="10">
        <v>97.1</v>
      </c>
      <c r="J154" s="11">
        <v>3</v>
      </c>
      <c r="K154" s="11">
        <v>3</v>
      </c>
      <c r="L154" s="11">
        <v>0</v>
      </c>
      <c r="M154" s="10">
        <v>64.900000000000006</v>
      </c>
      <c r="N154" s="10">
        <v>64.900000000000006</v>
      </c>
      <c r="O154" s="10">
        <v>0</v>
      </c>
      <c r="P154" s="10">
        <f t="shared" si="14"/>
        <v>2109250</v>
      </c>
      <c r="Q154" s="10">
        <f>ROUND(M154*32500*66.27/100,2)-0.01</f>
        <v>1397799.97</v>
      </c>
      <c r="R154" s="10">
        <f t="shared" si="15"/>
        <v>711450.03</v>
      </c>
      <c r="S154" s="10">
        <v>0</v>
      </c>
      <c r="T154" s="10">
        <v>0</v>
      </c>
      <c r="U154" s="10">
        <v>0</v>
      </c>
    </row>
    <row r="155" spans="1:21">
      <c r="A155" s="13" t="s">
        <v>153</v>
      </c>
      <c r="B155" s="14" t="s">
        <v>166</v>
      </c>
      <c r="C155" s="15" t="s">
        <v>61</v>
      </c>
      <c r="D155" s="5" t="s">
        <v>62</v>
      </c>
      <c r="E155" s="5" t="s">
        <v>221</v>
      </c>
      <c r="F155" s="5" t="s">
        <v>52</v>
      </c>
      <c r="G155" s="4">
        <v>2</v>
      </c>
      <c r="H155" s="4">
        <v>2</v>
      </c>
      <c r="I155" s="10">
        <v>395.3</v>
      </c>
      <c r="J155" s="11">
        <v>2</v>
      </c>
      <c r="K155" s="11">
        <v>2</v>
      </c>
      <c r="L155" s="11">
        <v>0</v>
      </c>
      <c r="M155" s="10">
        <v>52.8</v>
      </c>
      <c r="N155" s="10">
        <v>52.8</v>
      </c>
      <c r="O155" s="10">
        <v>0</v>
      </c>
      <c r="P155" s="10">
        <f t="shared" si="14"/>
        <v>1716000</v>
      </c>
      <c r="Q155" s="10">
        <f t="shared" si="16"/>
        <v>1137193.2</v>
      </c>
      <c r="R155" s="10">
        <f t="shared" si="15"/>
        <v>578806.80000000005</v>
      </c>
      <c r="S155" s="10">
        <v>0</v>
      </c>
      <c r="T155" s="10">
        <v>0</v>
      </c>
      <c r="U155" s="10">
        <v>0</v>
      </c>
    </row>
    <row r="156" spans="1:21">
      <c r="A156" s="13" t="s">
        <v>155</v>
      </c>
      <c r="B156" s="14" t="s">
        <v>178</v>
      </c>
      <c r="C156" s="15" t="s">
        <v>61</v>
      </c>
      <c r="D156" s="5" t="s">
        <v>62</v>
      </c>
      <c r="E156" s="5" t="s">
        <v>221</v>
      </c>
      <c r="F156" s="5" t="s">
        <v>52</v>
      </c>
      <c r="G156" s="4">
        <v>4</v>
      </c>
      <c r="H156" s="4">
        <v>4</v>
      </c>
      <c r="I156" s="10">
        <v>74.3</v>
      </c>
      <c r="J156" s="11">
        <v>1</v>
      </c>
      <c r="K156" s="11">
        <v>0</v>
      </c>
      <c r="L156" s="11">
        <v>1</v>
      </c>
      <c r="M156" s="10">
        <v>37.1</v>
      </c>
      <c r="N156" s="10">
        <v>0</v>
      </c>
      <c r="O156" s="10">
        <v>37.1</v>
      </c>
      <c r="P156" s="10">
        <f t="shared" si="14"/>
        <v>1205750</v>
      </c>
      <c r="Q156" s="10">
        <f t="shared" si="16"/>
        <v>799050.53</v>
      </c>
      <c r="R156" s="10">
        <f t="shared" si="15"/>
        <v>406699.47</v>
      </c>
      <c r="S156" s="10">
        <v>0</v>
      </c>
      <c r="T156" s="10">
        <v>0</v>
      </c>
      <c r="U156" s="10">
        <v>0</v>
      </c>
    </row>
    <row r="157" spans="1:21">
      <c r="A157" s="13" t="s">
        <v>157</v>
      </c>
      <c r="B157" s="14" t="s">
        <v>246</v>
      </c>
      <c r="C157" s="15" t="s">
        <v>61</v>
      </c>
      <c r="D157" s="5" t="s">
        <v>62</v>
      </c>
      <c r="E157" s="5" t="s">
        <v>221</v>
      </c>
      <c r="F157" s="5" t="s">
        <v>52</v>
      </c>
      <c r="G157" s="4">
        <v>2</v>
      </c>
      <c r="H157" s="4">
        <v>2</v>
      </c>
      <c r="I157" s="10">
        <v>102.1</v>
      </c>
      <c r="J157" s="11">
        <v>2</v>
      </c>
      <c r="K157" s="11">
        <v>2</v>
      </c>
      <c r="L157" s="11">
        <v>0</v>
      </c>
      <c r="M157" s="10">
        <v>102.1</v>
      </c>
      <c r="N157" s="10">
        <v>102.1</v>
      </c>
      <c r="O157" s="10">
        <v>0</v>
      </c>
      <c r="P157" s="10">
        <f t="shared" si="14"/>
        <v>3318250</v>
      </c>
      <c r="Q157" s="10">
        <f>ROUND(M157*32500*66.27/100,2)-0.01</f>
        <v>2199004.27</v>
      </c>
      <c r="R157" s="10">
        <f t="shared" si="15"/>
        <v>1119245.73</v>
      </c>
      <c r="S157" s="10">
        <v>0</v>
      </c>
      <c r="T157" s="10">
        <v>0</v>
      </c>
      <c r="U157" s="10">
        <v>0</v>
      </c>
    </row>
    <row r="158" spans="1:21">
      <c r="A158" s="13" t="s">
        <v>159</v>
      </c>
      <c r="B158" s="14" t="s">
        <v>247</v>
      </c>
      <c r="C158" s="15" t="s">
        <v>61</v>
      </c>
      <c r="D158" s="5" t="s">
        <v>62</v>
      </c>
      <c r="E158" s="5" t="s">
        <v>221</v>
      </c>
      <c r="F158" s="5" t="s">
        <v>52</v>
      </c>
      <c r="G158" s="4">
        <v>3</v>
      </c>
      <c r="H158" s="4">
        <v>3</v>
      </c>
      <c r="I158" s="10">
        <v>104.4</v>
      </c>
      <c r="J158" s="11">
        <v>2</v>
      </c>
      <c r="K158" s="11">
        <v>1</v>
      </c>
      <c r="L158" s="11">
        <v>1</v>
      </c>
      <c r="M158" s="10">
        <v>104.4</v>
      </c>
      <c r="N158" s="10">
        <v>52.9</v>
      </c>
      <c r="O158" s="10">
        <v>51.5</v>
      </c>
      <c r="P158" s="10">
        <f t="shared" si="14"/>
        <v>3393000</v>
      </c>
      <c r="Q158" s="10">
        <f t="shared" si="16"/>
        <v>2248541.1</v>
      </c>
      <c r="R158" s="10">
        <f t="shared" si="15"/>
        <v>1144458.8999999999</v>
      </c>
      <c r="S158" s="10">
        <v>0</v>
      </c>
      <c r="T158" s="10">
        <v>0</v>
      </c>
      <c r="U158" s="10">
        <v>0</v>
      </c>
    </row>
    <row r="159" spans="1:21">
      <c r="A159" s="13" t="s">
        <v>161</v>
      </c>
      <c r="B159" s="14" t="s">
        <v>248</v>
      </c>
      <c r="C159" s="15" t="s">
        <v>61</v>
      </c>
      <c r="D159" s="5" t="s">
        <v>62</v>
      </c>
      <c r="E159" s="5" t="s">
        <v>221</v>
      </c>
      <c r="F159" s="5" t="s">
        <v>52</v>
      </c>
      <c r="G159" s="4">
        <v>1</v>
      </c>
      <c r="H159" s="4">
        <v>1</v>
      </c>
      <c r="I159" s="10">
        <v>41.2</v>
      </c>
      <c r="J159" s="11">
        <v>3</v>
      </c>
      <c r="K159" s="11">
        <v>3</v>
      </c>
      <c r="L159" s="11">
        <v>0</v>
      </c>
      <c r="M159" s="10">
        <v>41.2</v>
      </c>
      <c r="N159" s="10">
        <v>41.2</v>
      </c>
      <c r="O159" s="10">
        <v>0</v>
      </c>
      <c r="P159" s="10">
        <f t="shared" si="14"/>
        <v>1339000</v>
      </c>
      <c r="Q159" s="10">
        <f t="shared" si="16"/>
        <v>887355.3</v>
      </c>
      <c r="R159" s="10">
        <f t="shared" si="15"/>
        <v>451644.69999999995</v>
      </c>
      <c r="S159" s="10">
        <v>0</v>
      </c>
      <c r="T159" s="10">
        <v>0</v>
      </c>
      <c r="U159" s="10">
        <v>0</v>
      </c>
    </row>
    <row r="160" spans="1:21">
      <c r="A160" s="13" t="s">
        <v>163</v>
      </c>
      <c r="B160" s="14" t="s">
        <v>249</v>
      </c>
      <c r="C160" s="15" t="s">
        <v>38</v>
      </c>
      <c r="D160" s="5" t="s">
        <v>50</v>
      </c>
      <c r="E160" s="5" t="s">
        <v>221</v>
      </c>
      <c r="F160" s="5" t="s">
        <v>52</v>
      </c>
      <c r="G160" s="4">
        <v>6</v>
      </c>
      <c r="H160" s="4">
        <v>6</v>
      </c>
      <c r="I160" s="10">
        <v>82.5</v>
      </c>
      <c r="J160" s="11">
        <v>2</v>
      </c>
      <c r="K160" s="11">
        <v>1</v>
      </c>
      <c r="L160" s="11">
        <v>1</v>
      </c>
      <c r="M160" s="10">
        <v>82.5</v>
      </c>
      <c r="N160" s="10">
        <v>41.5</v>
      </c>
      <c r="O160" s="10">
        <v>41</v>
      </c>
      <c r="P160" s="10">
        <f t="shared" si="14"/>
        <v>2681250</v>
      </c>
      <c r="Q160" s="10">
        <f>ROUND(M160*32500*66.27/100,2)-0.01</f>
        <v>1776864.3699999999</v>
      </c>
      <c r="R160" s="10">
        <f t="shared" si="15"/>
        <v>904385.63000000012</v>
      </c>
      <c r="S160" s="10">
        <v>0</v>
      </c>
      <c r="T160" s="10">
        <v>0</v>
      </c>
      <c r="U160" s="10">
        <v>0</v>
      </c>
    </row>
    <row r="161" spans="1:22">
      <c r="A161" s="13" t="s">
        <v>165</v>
      </c>
      <c r="B161" s="14" t="s">
        <v>184</v>
      </c>
      <c r="C161" s="15" t="s">
        <v>61</v>
      </c>
      <c r="D161" s="5" t="s">
        <v>62</v>
      </c>
      <c r="E161" s="5" t="s">
        <v>221</v>
      </c>
      <c r="F161" s="5" t="s">
        <v>52</v>
      </c>
      <c r="G161" s="4">
        <v>1</v>
      </c>
      <c r="H161" s="4">
        <v>1</v>
      </c>
      <c r="I161" s="10">
        <v>64.400000000000006</v>
      </c>
      <c r="J161" s="11">
        <v>1</v>
      </c>
      <c r="K161" s="11">
        <v>1</v>
      </c>
      <c r="L161" s="11">
        <v>0</v>
      </c>
      <c r="M161" s="10">
        <v>31.7</v>
      </c>
      <c r="N161" s="10">
        <v>31.7</v>
      </c>
      <c r="O161" s="10">
        <v>0</v>
      </c>
      <c r="P161" s="10">
        <f t="shared" si="14"/>
        <v>1030250</v>
      </c>
      <c r="Q161" s="10">
        <f>ROUND(M161*32500*66.27/100,2)-0.01</f>
        <v>682746.67</v>
      </c>
      <c r="R161" s="10">
        <f t="shared" si="15"/>
        <v>347503.32999999996</v>
      </c>
      <c r="S161" s="10">
        <v>0</v>
      </c>
      <c r="T161" s="10">
        <v>0</v>
      </c>
      <c r="U161" s="10">
        <v>0</v>
      </c>
    </row>
    <row r="162" spans="1:22">
      <c r="A162" s="13" t="s">
        <v>167</v>
      </c>
      <c r="B162" s="14" t="s">
        <v>250</v>
      </c>
      <c r="C162" s="15" t="s">
        <v>61</v>
      </c>
      <c r="D162" s="5" t="s">
        <v>62</v>
      </c>
      <c r="E162" s="5" t="s">
        <v>221</v>
      </c>
      <c r="F162" s="5" t="s">
        <v>52</v>
      </c>
      <c r="G162" s="4">
        <v>1</v>
      </c>
      <c r="H162" s="4">
        <v>1</v>
      </c>
      <c r="I162" s="10">
        <v>187</v>
      </c>
      <c r="J162" s="11">
        <v>1</v>
      </c>
      <c r="K162" s="11">
        <v>0</v>
      </c>
      <c r="L162" s="11">
        <v>1</v>
      </c>
      <c r="M162" s="10">
        <v>44.2</v>
      </c>
      <c r="N162" s="10">
        <v>0</v>
      </c>
      <c r="O162" s="10">
        <v>44.2</v>
      </c>
      <c r="P162" s="10">
        <f t="shared" si="14"/>
        <v>1436500</v>
      </c>
      <c r="Q162" s="10">
        <f t="shared" si="16"/>
        <v>951968.55</v>
      </c>
      <c r="R162" s="10">
        <f t="shared" si="15"/>
        <v>484531.44999999995</v>
      </c>
      <c r="S162" s="10">
        <v>0</v>
      </c>
      <c r="T162" s="10">
        <v>0</v>
      </c>
      <c r="U162" s="10">
        <v>0</v>
      </c>
    </row>
    <row r="163" spans="1:22">
      <c r="A163" s="13" t="s">
        <v>169</v>
      </c>
      <c r="B163" s="14" t="s">
        <v>202</v>
      </c>
      <c r="C163" s="15" t="s">
        <v>61</v>
      </c>
      <c r="D163" s="5" t="s">
        <v>62</v>
      </c>
      <c r="E163" s="5" t="s">
        <v>221</v>
      </c>
      <c r="F163" s="5" t="s">
        <v>52</v>
      </c>
      <c r="G163" s="4">
        <v>1</v>
      </c>
      <c r="H163" s="4">
        <v>1</v>
      </c>
      <c r="I163" s="10">
        <v>103.8</v>
      </c>
      <c r="J163" s="11">
        <v>1</v>
      </c>
      <c r="K163" s="11">
        <v>1</v>
      </c>
      <c r="L163" s="11">
        <v>0</v>
      </c>
      <c r="M163" s="10">
        <v>51.7</v>
      </c>
      <c r="N163" s="10">
        <v>51.7</v>
      </c>
      <c r="O163" s="10">
        <v>0</v>
      </c>
      <c r="P163" s="10">
        <f t="shared" si="14"/>
        <v>1680250</v>
      </c>
      <c r="Q163" s="10">
        <f>ROUND(M163*32500*66.27/100,2)-0.01</f>
        <v>1113501.67</v>
      </c>
      <c r="R163" s="10">
        <f t="shared" si="15"/>
        <v>566748.33000000007</v>
      </c>
      <c r="S163" s="10">
        <v>0</v>
      </c>
      <c r="T163" s="10">
        <v>0</v>
      </c>
      <c r="U163" s="10">
        <v>0</v>
      </c>
    </row>
    <row r="164" spans="1:22">
      <c r="A164" s="13" t="s">
        <v>171</v>
      </c>
      <c r="B164" s="14" t="s">
        <v>251</v>
      </c>
      <c r="C164" s="15" t="s">
        <v>61</v>
      </c>
      <c r="D164" s="5" t="s">
        <v>62</v>
      </c>
      <c r="E164" s="5" t="s">
        <v>221</v>
      </c>
      <c r="F164" s="5" t="s">
        <v>52</v>
      </c>
      <c r="G164" s="4">
        <v>2</v>
      </c>
      <c r="H164" s="4">
        <v>2</v>
      </c>
      <c r="I164" s="10">
        <v>46.8</v>
      </c>
      <c r="J164" s="11">
        <v>1</v>
      </c>
      <c r="K164" s="11">
        <v>1</v>
      </c>
      <c r="L164" s="11">
        <v>0</v>
      </c>
      <c r="M164" s="10">
        <v>46.8</v>
      </c>
      <c r="N164" s="10">
        <v>46.8</v>
      </c>
      <c r="O164" s="10">
        <v>0</v>
      </c>
      <c r="P164" s="10">
        <f t="shared" si="14"/>
        <v>1521000</v>
      </c>
      <c r="Q164" s="10">
        <f t="shared" si="16"/>
        <v>1007966.7</v>
      </c>
      <c r="R164" s="10">
        <f t="shared" si="15"/>
        <v>513033.30000000005</v>
      </c>
      <c r="S164" s="10">
        <v>0</v>
      </c>
      <c r="T164" s="10">
        <v>0</v>
      </c>
      <c r="U164" s="10">
        <v>0</v>
      </c>
    </row>
    <row r="165" spans="1:22">
      <c r="A165" s="13" t="s">
        <v>173</v>
      </c>
      <c r="B165" s="14" t="s">
        <v>212</v>
      </c>
      <c r="C165" s="15" t="s">
        <v>61</v>
      </c>
      <c r="D165" s="5" t="s">
        <v>62</v>
      </c>
      <c r="E165" s="5" t="s">
        <v>221</v>
      </c>
      <c r="F165" s="5" t="s">
        <v>52</v>
      </c>
      <c r="G165" s="4">
        <v>3</v>
      </c>
      <c r="H165" s="4">
        <v>3</v>
      </c>
      <c r="I165" s="10">
        <v>188.1</v>
      </c>
      <c r="J165" s="11">
        <v>2</v>
      </c>
      <c r="K165" s="11">
        <v>1</v>
      </c>
      <c r="L165" s="11">
        <v>1</v>
      </c>
      <c r="M165" s="10">
        <v>97.7</v>
      </c>
      <c r="N165" s="10">
        <v>56.4</v>
      </c>
      <c r="O165" s="10">
        <v>41.3</v>
      </c>
      <c r="P165" s="10">
        <f t="shared" si="14"/>
        <v>3175250</v>
      </c>
      <c r="Q165" s="10">
        <f>ROUND(M165*32500*66.27/100,2)-0.01</f>
        <v>2104238.1700000004</v>
      </c>
      <c r="R165" s="10">
        <f t="shared" si="15"/>
        <v>1071011.8299999996</v>
      </c>
      <c r="S165" s="10">
        <v>0</v>
      </c>
      <c r="T165" s="10">
        <f t="shared" ref="T165:U165" si="17">SUM(T166:T168)</f>
        <v>0</v>
      </c>
      <c r="U165" s="10">
        <f t="shared" si="17"/>
        <v>0</v>
      </c>
    </row>
    <row r="166" spans="1:22">
      <c r="A166" s="13" t="s">
        <v>175</v>
      </c>
      <c r="B166" s="14" t="s">
        <v>252</v>
      </c>
      <c r="C166" s="15" t="s">
        <v>61</v>
      </c>
      <c r="D166" s="5" t="s">
        <v>62</v>
      </c>
      <c r="E166" s="5" t="s">
        <v>221</v>
      </c>
      <c r="F166" s="5" t="s">
        <v>52</v>
      </c>
      <c r="G166" s="4">
        <v>1</v>
      </c>
      <c r="H166" s="4">
        <v>1</v>
      </c>
      <c r="I166" s="10">
        <v>51.1</v>
      </c>
      <c r="J166" s="11">
        <v>1</v>
      </c>
      <c r="K166" s="11">
        <v>0</v>
      </c>
      <c r="L166" s="11">
        <v>1</v>
      </c>
      <c r="M166" s="10">
        <v>51.1</v>
      </c>
      <c r="N166" s="10">
        <v>0</v>
      </c>
      <c r="O166" s="10">
        <v>51.1</v>
      </c>
      <c r="P166" s="10">
        <f t="shared" si="14"/>
        <v>1660750</v>
      </c>
      <c r="Q166" s="10">
        <f t="shared" si="16"/>
        <v>1100579.03</v>
      </c>
      <c r="R166" s="10">
        <f t="shared" si="15"/>
        <v>560170.97</v>
      </c>
      <c r="S166" s="10">
        <v>0</v>
      </c>
      <c r="T166" s="10">
        <v>0</v>
      </c>
      <c r="U166" s="10">
        <v>0</v>
      </c>
    </row>
    <row r="167" spans="1:22">
      <c r="A167" s="13" t="s">
        <v>177</v>
      </c>
      <c r="B167" s="14" t="s">
        <v>253</v>
      </c>
      <c r="C167" s="15" t="s">
        <v>61</v>
      </c>
      <c r="D167" s="5" t="s">
        <v>62</v>
      </c>
      <c r="E167" s="5" t="s">
        <v>221</v>
      </c>
      <c r="F167" s="5" t="s">
        <v>52</v>
      </c>
      <c r="G167" s="4">
        <v>1</v>
      </c>
      <c r="H167" s="4">
        <v>1</v>
      </c>
      <c r="I167" s="10">
        <v>29.9</v>
      </c>
      <c r="J167" s="11">
        <v>1</v>
      </c>
      <c r="K167" s="11">
        <v>1</v>
      </c>
      <c r="L167" s="11">
        <v>0</v>
      </c>
      <c r="M167" s="10">
        <v>29.9</v>
      </c>
      <c r="N167" s="10">
        <v>29.9</v>
      </c>
      <c r="O167" s="10">
        <v>0</v>
      </c>
      <c r="P167" s="10">
        <f t="shared" si="14"/>
        <v>971750</v>
      </c>
      <c r="Q167" s="10">
        <f t="shared" si="16"/>
        <v>643978.73</v>
      </c>
      <c r="R167" s="10">
        <f t="shared" si="15"/>
        <v>327771.27</v>
      </c>
      <c r="S167" s="10">
        <v>0</v>
      </c>
      <c r="T167" s="10">
        <v>0</v>
      </c>
      <c r="U167" s="10">
        <v>0</v>
      </c>
    </row>
    <row r="168" spans="1:22">
      <c r="A168" s="13" t="s">
        <v>179</v>
      </c>
      <c r="B168" s="14" t="s">
        <v>220</v>
      </c>
      <c r="C168" s="15" t="s">
        <v>61</v>
      </c>
      <c r="D168" s="5" t="s">
        <v>62</v>
      </c>
      <c r="E168" s="5" t="s">
        <v>221</v>
      </c>
      <c r="F168" s="5" t="s">
        <v>52</v>
      </c>
      <c r="G168" s="4">
        <v>1</v>
      </c>
      <c r="H168" s="4">
        <v>1</v>
      </c>
      <c r="I168" s="10">
        <v>64.3</v>
      </c>
      <c r="J168" s="11">
        <v>1</v>
      </c>
      <c r="K168" s="11">
        <v>1</v>
      </c>
      <c r="L168" s="11">
        <v>0</v>
      </c>
      <c r="M168" s="10">
        <v>32.299999999999997</v>
      </c>
      <c r="N168" s="10">
        <v>32.299999999999997</v>
      </c>
      <c r="O168" s="10">
        <v>0</v>
      </c>
      <c r="P168" s="10">
        <f t="shared" si="14"/>
        <v>1049750</v>
      </c>
      <c r="Q168" s="10">
        <f t="shared" si="16"/>
        <v>695669.33</v>
      </c>
      <c r="R168" s="10">
        <f t="shared" si="15"/>
        <v>354080.67000000004</v>
      </c>
      <c r="S168" s="10">
        <v>0</v>
      </c>
      <c r="T168" s="10">
        <v>0</v>
      </c>
      <c r="U168" s="10">
        <v>0</v>
      </c>
    </row>
    <row r="169" spans="1:22" ht="23.25">
      <c r="A169" s="26" t="s">
        <v>42</v>
      </c>
      <c r="B169" s="27"/>
      <c r="C169" s="2" t="s">
        <v>35</v>
      </c>
      <c r="D169" s="2" t="s">
        <v>35</v>
      </c>
      <c r="E169" s="2" t="s">
        <v>35</v>
      </c>
      <c r="F169" s="2" t="s">
        <v>35</v>
      </c>
      <c r="G169" s="4">
        <v>0</v>
      </c>
      <c r="H169" s="4">
        <v>0</v>
      </c>
      <c r="I169" s="10">
        <v>0</v>
      </c>
      <c r="J169" s="11">
        <v>0</v>
      </c>
      <c r="K169" s="11">
        <v>0</v>
      </c>
      <c r="L169" s="11">
        <v>0</v>
      </c>
      <c r="M169" s="10">
        <v>0</v>
      </c>
      <c r="N169" s="10">
        <v>0</v>
      </c>
      <c r="O169" s="10">
        <v>0</v>
      </c>
      <c r="P169" s="10">
        <v>0</v>
      </c>
      <c r="Q169" s="10">
        <v>0</v>
      </c>
      <c r="R169" s="10">
        <v>0</v>
      </c>
      <c r="S169" s="10">
        <v>0</v>
      </c>
      <c r="T169" s="10">
        <v>0</v>
      </c>
      <c r="U169" s="10">
        <v>0</v>
      </c>
      <c r="V169" s="12" t="s">
        <v>3</v>
      </c>
    </row>
    <row r="172" spans="1:22">
      <c r="B172" s="16" t="s">
        <v>254</v>
      </c>
      <c r="C172" s="16"/>
      <c r="D172" s="16"/>
      <c r="E172" s="16"/>
      <c r="F172" s="16"/>
      <c r="G172" s="16"/>
      <c r="H172" s="16"/>
      <c r="I172" s="16"/>
    </row>
  </sheetData>
  <mergeCells count="37">
    <mergeCell ref="J8:L8"/>
    <mergeCell ref="J9:J10"/>
    <mergeCell ref="P9:P10"/>
    <mergeCell ref="Q9:U9"/>
    <mergeCell ref="A105:B105"/>
    <mergeCell ref="A169:B169"/>
    <mergeCell ref="A13:B13"/>
    <mergeCell ref="A14:B14"/>
    <mergeCell ref="A15:B15"/>
    <mergeCell ref="A16:B16"/>
    <mergeCell ref="A17:B17"/>
    <mergeCell ref="A18:B18"/>
    <mergeCell ref="A102:B102"/>
    <mergeCell ref="A103:B103"/>
    <mergeCell ref="A104:B104"/>
    <mergeCell ref="P8:U8"/>
    <mergeCell ref="N1:U1"/>
    <mergeCell ref="N2:U2"/>
    <mergeCell ref="N3:U3"/>
    <mergeCell ref="N4:U4"/>
    <mergeCell ref="N5:U5"/>
    <mergeCell ref="B172:I172"/>
    <mergeCell ref="A7:U7"/>
    <mergeCell ref="A8:A11"/>
    <mergeCell ref="B8:B11"/>
    <mergeCell ref="C8:D9"/>
    <mergeCell ref="C10:C11"/>
    <mergeCell ref="D10:D11"/>
    <mergeCell ref="F8:F11"/>
    <mergeCell ref="G8:G10"/>
    <mergeCell ref="H8:H10"/>
    <mergeCell ref="I8:I10"/>
    <mergeCell ref="K9:L9"/>
    <mergeCell ref="M8:O8"/>
    <mergeCell ref="M9:M10"/>
    <mergeCell ref="N9:O9"/>
    <mergeCell ref="E8:E11"/>
  </mergeCells>
  <printOptions horizontalCentered="1"/>
  <pageMargins left="0.69444444444444442" right="0.69444444444444442" top="0.75" bottom="0.75" header="0.3" footer="0.3"/>
  <pageSetup paperSize="9" scale="69" fitToHeight="1000" orientation="landscape" horizontalDpi="0" verticalDpi="0" r:id="rId1"/>
  <headerFooter scaleWithDoc="0">
    <oddFooter>&amp;L______________________________________________________________________________________________________________________________________
Приложение 1&amp;R
&amp;P стр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2016-09-14T10:14:23Z</cp:lastPrinted>
  <dcterms:created xsi:type="dcterms:W3CDTF">2016-03-14T09:27:08Z</dcterms:created>
  <dcterms:modified xsi:type="dcterms:W3CDTF">2016-09-14T10:14:40Z</dcterms:modified>
</cp:coreProperties>
</file>